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CE46EAE9-1A2B-4104-A9D8-F343922F4B41}" xr6:coauthVersionLast="47" xr6:coauthVersionMax="47" xr10:uidLastSave="{00000000-0000-0000-0000-000000000000}"/>
  <bookViews>
    <workbookView xWindow="28680" yWindow="-120" windowWidth="29040" windowHeight="15720" tabRatio="890" xr2:uid="{00000000-000D-0000-FFFF-FFFF00000000}"/>
  </bookViews>
  <sheets>
    <sheet name="INSTRUCCIONES" sheetId="38" r:id="rId1"/>
    <sheet name="Sucesos_CatálogoReducido" sheetId="2" r:id="rId2"/>
    <sheet name="Subsucesos-EDAR-ERAR" sheetId="37" r:id="rId3"/>
    <sheet name="MedidasBarreras_Catálogo" sheetId="36" r:id="rId4"/>
    <sheet name="P" sheetId="27" r:id="rId5"/>
    <sheet name="G" sheetId="29" r:id="rId6"/>
    <sheet name="R_def" sheetId="35" r:id="rId7"/>
    <sheet name="P_MedidasAImplantar" sheetId="39" r:id="rId8"/>
    <sheet name="G_MedidasAImplantar" sheetId="40" r:id="rId9"/>
    <sheet name="Sucesos_NoSeleccionados" sheetId="41" r:id="rId10"/>
    <sheet name="CODIFICACIÓN" sheetId="26" r:id="rId11"/>
  </sheets>
  <definedNames>
    <definedName name="_xlnm._FilterDatabase" localSheetId="3" hidden="1">MedidasBarreras_Catálogo!$A$4:$K$138</definedName>
    <definedName name="_xlnm._FilterDatabase" localSheetId="1" hidden="1">Sucesos_CatálogoReducido!$A$2:$Z$25</definedName>
    <definedName name="_xlnm._FilterDatabase" localSheetId="9" hidden="1">Sucesos_NoSeleccionados!$A$2:$E$4</definedName>
    <definedName name="_Toc139023505" localSheetId="3">MedidasBarreras_Catálogo!$B$28</definedName>
    <definedName name="_Toc139023506" localSheetId="3">MedidasBarreras_Catálogo!$B$29</definedName>
    <definedName name="_Toc139023525" localSheetId="3">MedidasBarreras_Catálogo!$B$102</definedName>
    <definedName name="_Toc139023533" localSheetId="3">MedidasBarreras_Catálogo!$B$41</definedName>
    <definedName name="_Toc139023534" localSheetId="3">MedidasBarreras_Catálogo!$B$42</definedName>
    <definedName name="_Toc139023535" localSheetId="3">MedidasBarreras_Catálogo!$B$43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 i="2" l="1"/>
  <c r="X12" i="2"/>
  <c r="X17" i="2"/>
  <c r="X20" i="2"/>
  <c r="X21" i="2"/>
  <c r="X23" i="2"/>
  <c r="E25" i="40"/>
  <c r="X25" i="2" s="1"/>
  <c r="B25" i="40"/>
  <c r="A25" i="40"/>
  <c r="E24" i="40"/>
  <c r="X24" i="2" s="1"/>
  <c r="B24" i="40"/>
  <c r="A24" i="40"/>
  <c r="E23" i="40"/>
  <c r="B23" i="40"/>
  <c r="A23" i="40"/>
  <c r="E22" i="40"/>
  <c r="X22" i="2" s="1"/>
  <c r="B22" i="40"/>
  <c r="A22" i="40"/>
  <c r="E21" i="40"/>
  <c r="B21" i="40"/>
  <c r="A21" i="40"/>
  <c r="E20" i="40"/>
  <c r="B20" i="40"/>
  <c r="A20" i="40"/>
  <c r="E19" i="40"/>
  <c r="X19" i="2" s="1"/>
  <c r="B19" i="40"/>
  <c r="A19" i="40"/>
  <c r="E18" i="40"/>
  <c r="X18" i="2" s="1"/>
  <c r="B18" i="40"/>
  <c r="A18" i="40"/>
  <c r="E17" i="40"/>
  <c r="B17" i="40"/>
  <c r="A17" i="40"/>
  <c r="E16" i="40"/>
  <c r="X16" i="2" s="1"/>
  <c r="B16" i="40"/>
  <c r="A16" i="40"/>
  <c r="E15" i="40"/>
  <c r="X15" i="2" s="1"/>
  <c r="B15" i="40"/>
  <c r="A15" i="40"/>
  <c r="E14" i="40"/>
  <c r="X14" i="2" s="1"/>
  <c r="B14" i="40"/>
  <c r="A14" i="40"/>
  <c r="E13" i="40"/>
  <c r="X13" i="2" s="1"/>
  <c r="B13" i="40"/>
  <c r="A13" i="40"/>
  <c r="E12" i="40"/>
  <c r="B12" i="40"/>
  <c r="A12" i="40"/>
  <c r="E11" i="40"/>
  <c r="X11" i="2" s="1"/>
  <c r="B11" i="40"/>
  <c r="A11" i="40"/>
  <c r="E10" i="40"/>
  <c r="B10" i="40"/>
  <c r="A10" i="40"/>
  <c r="E9" i="40"/>
  <c r="X9" i="2" s="1"/>
  <c r="B9" i="40"/>
  <c r="A9" i="40"/>
  <c r="E8" i="40"/>
  <c r="X8" i="2" s="1"/>
  <c r="B8" i="40"/>
  <c r="A8" i="40"/>
  <c r="E7" i="40"/>
  <c r="X7" i="2" s="1"/>
  <c r="B7" i="40"/>
  <c r="A7" i="40"/>
  <c r="E6" i="40"/>
  <c r="X6" i="2" s="1"/>
  <c r="B6" i="40"/>
  <c r="A6" i="40"/>
  <c r="E5" i="40"/>
  <c r="X5" i="2" s="1"/>
  <c r="B5" i="40"/>
  <c r="A5" i="40"/>
  <c r="F25" i="39"/>
  <c r="W25" i="2" s="1"/>
  <c r="B25" i="39"/>
  <c r="A25" i="39"/>
  <c r="F24" i="39"/>
  <c r="W24" i="2" s="1"/>
  <c r="B24" i="39"/>
  <c r="A24" i="39"/>
  <c r="F23" i="39"/>
  <c r="W23" i="2" s="1"/>
  <c r="Y23" i="2" s="1"/>
  <c r="B23" i="39"/>
  <c r="A23" i="39"/>
  <c r="F22" i="39"/>
  <c r="W22" i="2" s="1"/>
  <c r="B22" i="39"/>
  <c r="A22" i="39"/>
  <c r="F21" i="39"/>
  <c r="W21" i="2" s="1"/>
  <c r="B21" i="39"/>
  <c r="A21" i="39"/>
  <c r="F20" i="39"/>
  <c r="W20" i="2" s="1"/>
  <c r="B20" i="39"/>
  <c r="A20" i="39"/>
  <c r="F19" i="39"/>
  <c r="W19" i="2" s="1"/>
  <c r="B19" i="39"/>
  <c r="A19" i="39"/>
  <c r="F18" i="39"/>
  <c r="W18" i="2" s="1"/>
  <c r="B18" i="39"/>
  <c r="A18" i="39"/>
  <c r="F17" i="39"/>
  <c r="W17" i="2" s="1"/>
  <c r="B17" i="39"/>
  <c r="A17" i="39"/>
  <c r="F16" i="39"/>
  <c r="W16" i="2" s="1"/>
  <c r="B16" i="39"/>
  <c r="A16" i="39"/>
  <c r="F15" i="39"/>
  <c r="W15" i="2" s="1"/>
  <c r="B15" i="39"/>
  <c r="A15" i="39"/>
  <c r="F14" i="39"/>
  <c r="W14" i="2" s="1"/>
  <c r="B14" i="39"/>
  <c r="A14" i="39"/>
  <c r="F13" i="39"/>
  <c r="W13" i="2" s="1"/>
  <c r="B13" i="39"/>
  <c r="A13" i="39"/>
  <c r="F12" i="39"/>
  <c r="W12" i="2" s="1"/>
  <c r="B12" i="39"/>
  <c r="A12" i="39"/>
  <c r="F11" i="39"/>
  <c r="W11" i="2" s="1"/>
  <c r="B11" i="39"/>
  <c r="A11" i="39"/>
  <c r="F10" i="39"/>
  <c r="W10" i="2" s="1"/>
  <c r="B10" i="39"/>
  <c r="A10" i="39"/>
  <c r="F9" i="39"/>
  <c r="W9" i="2" s="1"/>
  <c r="B9" i="39"/>
  <c r="A9" i="39"/>
  <c r="F8" i="39"/>
  <c r="W8" i="2" s="1"/>
  <c r="B8" i="39"/>
  <c r="A8" i="39"/>
  <c r="F7" i="39"/>
  <c r="W7" i="2" s="1"/>
  <c r="B7" i="39"/>
  <c r="A7" i="39"/>
  <c r="F6" i="39"/>
  <c r="W6" i="2" s="1"/>
  <c r="B6" i="39"/>
  <c r="A6" i="39"/>
  <c r="F5" i="39"/>
  <c r="W5" i="2" s="1"/>
  <c r="B5" i="39"/>
  <c r="A5" i="39"/>
  <c r="AD4" i="39"/>
  <c r="AC4" i="39"/>
  <c r="AB4" i="39"/>
  <c r="AA4" i="39"/>
  <c r="Z4" i="39"/>
  <c r="Y16" i="2" l="1"/>
  <c r="Y9" i="2"/>
  <c r="Y21" i="2"/>
  <c r="Y7" i="2"/>
  <c r="Y12" i="2"/>
  <c r="Y6" i="2"/>
  <c r="Y24" i="2"/>
  <c r="Y18" i="2"/>
  <c r="Y10" i="2"/>
  <c r="Y15" i="2"/>
  <c r="Y22" i="2"/>
  <c r="Y17" i="2"/>
  <c r="Y11" i="2"/>
  <c r="Y14" i="2"/>
  <c r="Y25" i="2"/>
  <c r="Y19" i="2"/>
  <c r="Y13" i="2"/>
  <c r="Y20" i="2"/>
  <c r="Y8" i="2"/>
  <c r="I5" i="27"/>
  <c r="H5" i="27"/>
  <c r="G5" i="27"/>
  <c r="E5" i="29" l="1"/>
  <c r="Y5" i="2" s="1"/>
  <c r="E7" i="29"/>
  <c r="E8" i="29"/>
  <c r="E9" i="29"/>
  <c r="E10" i="29"/>
  <c r="E11" i="29"/>
  <c r="E12" i="29"/>
  <c r="E13" i="29"/>
  <c r="E14" i="29"/>
  <c r="E15" i="29"/>
  <c r="E16" i="29"/>
  <c r="E17" i="29"/>
  <c r="E18" i="29"/>
  <c r="E19" i="29"/>
  <c r="E20" i="29"/>
  <c r="E21" i="29"/>
  <c r="E22" i="29"/>
  <c r="E23" i="29"/>
  <c r="E24" i="29"/>
  <c r="E25" i="29"/>
  <c r="F8" i="27" l="1"/>
  <c r="F9" i="27"/>
  <c r="F10" i="27"/>
  <c r="F11" i="27"/>
  <c r="F12" i="27"/>
  <c r="F13" i="27"/>
  <c r="F14" i="27"/>
  <c r="F15" i="27"/>
  <c r="B16" i="29" l="1"/>
  <c r="B17" i="29"/>
  <c r="E6" i="29" l="1"/>
  <c r="F5" i="27" l="1"/>
  <c r="F7" i="27"/>
  <c r="F16" i="27"/>
  <c r="F17" i="27"/>
  <c r="F18" i="27"/>
  <c r="F19" i="27"/>
  <c r="F20" i="27"/>
  <c r="F21" i="27"/>
  <c r="F22" i="27"/>
  <c r="F23" i="27"/>
  <c r="F24" i="27"/>
  <c r="F25" i="27"/>
  <c r="G9" i="35" l="1"/>
  <c r="F9" i="35"/>
  <c r="E9" i="35"/>
  <c r="D9" i="35"/>
  <c r="C9" i="35"/>
  <c r="G8" i="35"/>
  <c r="F8" i="35"/>
  <c r="E8" i="35"/>
  <c r="D8" i="35"/>
  <c r="C8" i="35"/>
  <c r="G7" i="35"/>
  <c r="F7" i="35"/>
  <c r="E7" i="35"/>
  <c r="D7" i="35"/>
  <c r="C7" i="35"/>
  <c r="G6" i="35"/>
  <c r="F6" i="35"/>
  <c r="E6" i="35"/>
  <c r="D6" i="35"/>
  <c r="C6" i="35"/>
  <c r="G5" i="35"/>
  <c r="F5" i="35"/>
  <c r="E5" i="35"/>
  <c r="D5" i="35"/>
  <c r="C5" i="35"/>
  <c r="B16" i="27" l="1"/>
  <c r="B17" i="27"/>
  <c r="N9" i="2" l="1"/>
  <c r="N10" i="2"/>
  <c r="N11" i="2"/>
  <c r="N12" i="2"/>
  <c r="N13" i="2"/>
  <c r="N14" i="2"/>
  <c r="N15" i="2"/>
  <c r="N16" i="2"/>
  <c r="N17" i="2"/>
  <c r="N18" i="2"/>
  <c r="N19" i="2"/>
  <c r="N20" i="2"/>
  <c r="N21" i="2"/>
  <c r="N22" i="2"/>
  <c r="N23" i="2"/>
  <c r="N24" i="2"/>
  <c r="N25" i="2"/>
  <c r="N7" i="2"/>
  <c r="N8" i="2"/>
  <c r="N5" i="2" l="1"/>
  <c r="O8" i="2"/>
  <c r="P8" i="2" s="1"/>
  <c r="O9" i="2"/>
  <c r="P9" i="2" s="1"/>
  <c r="O10" i="2"/>
  <c r="P10" i="2" s="1"/>
  <c r="O11" i="2"/>
  <c r="P11" i="2" s="1"/>
  <c r="O12" i="2"/>
  <c r="P12" i="2" s="1"/>
  <c r="O13" i="2"/>
  <c r="P13" i="2" s="1"/>
  <c r="O14" i="2"/>
  <c r="P14" i="2" s="1"/>
  <c r="O15" i="2"/>
  <c r="P15" i="2" s="1"/>
  <c r="O16" i="2"/>
  <c r="P16" i="2" s="1"/>
  <c r="O18" i="2"/>
  <c r="P18" i="2" s="1"/>
  <c r="O19" i="2"/>
  <c r="P19" i="2" s="1"/>
  <c r="O20" i="2"/>
  <c r="P20" i="2" s="1"/>
  <c r="O21" i="2"/>
  <c r="P21" i="2" s="1"/>
  <c r="O22" i="2"/>
  <c r="P22" i="2" s="1"/>
  <c r="O23" i="2"/>
  <c r="P23" i="2" s="1"/>
  <c r="O24" i="2"/>
  <c r="P24" i="2" s="1"/>
  <c r="O25" i="2"/>
  <c r="P25" i="2" s="1"/>
  <c r="O7" i="2"/>
  <c r="P7" i="2" s="1"/>
  <c r="O17" i="2"/>
  <c r="P17" i="2" s="1"/>
  <c r="A5" i="29"/>
  <c r="B5" i="29"/>
  <c r="A7" i="29"/>
  <c r="B7" i="29"/>
  <c r="A8" i="29"/>
  <c r="B8" i="29"/>
  <c r="A9" i="29"/>
  <c r="B9" i="29"/>
  <c r="A10" i="29"/>
  <c r="B10" i="29"/>
  <c r="A11" i="29"/>
  <c r="B11" i="29"/>
  <c r="A12" i="29"/>
  <c r="B12" i="29"/>
  <c r="A13" i="29"/>
  <c r="B13" i="29"/>
  <c r="A14" i="29"/>
  <c r="B14" i="29"/>
  <c r="A15" i="29"/>
  <c r="B15" i="29"/>
  <c r="A16" i="29"/>
  <c r="A17" i="29"/>
  <c r="A18" i="29"/>
  <c r="B18" i="29"/>
  <c r="A19" i="29"/>
  <c r="B19" i="29"/>
  <c r="A20" i="29"/>
  <c r="B20" i="29"/>
  <c r="A21" i="29"/>
  <c r="B21" i="29"/>
  <c r="A22" i="29"/>
  <c r="B22" i="29"/>
  <c r="A23" i="29"/>
  <c r="B23" i="29"/>
  <c r="A24" i="29"/>
  <c r="B24" i="29"/>
  <c r="A25" i="29"/>
  <c r="B25" i="29"/>
  <c r="B6" i="29"/>
  <c r="A6" i="29"/>
  <c r="A12" i="27"/>
  <c r="B12" i="27"/>
  <c r="A13" i="27"/>
  <c r="B13" i="27"/>
  <c r="A14" i="27"/>
  <c r="B14" i="27"/>
  <c r="A15" i="27"/>
  <c r="B15" i="27"/>
  <c r="A16" i="27"/>
  <c r="A17" i="27"/>
  <c r="A18" i="27"/>
  <c r="B18" i="27"/>
  <c r="A19" i="27"/>
  <c r="B19" i="27"/>
  <c r="A20" i="27"/>
  <c r="B20" i="27"/>
  <c r="A21" i="27"/>
  <c r="B21" i="27"/>
  <c r="A22" i="27"/>
  <c r="B22" i="27"/>
  <c r="A23" i="27"/>
  <c r="B23" i="27"/>
  <c r="A24" i="27"/>
  <c r="B24" i="27"/>
  <c r="A25" i="27"/>
  <c r="B25" i="27"/>
  <c r="A5" i="27"/>
  <c r="B5" i="27"/>
  <c r="A7" i="27"/>
  <c r="B7" i="27"/>
  <c r="A8" i="27"/>
  <c r="B8" i="27"/>
  <c r="A9" i="27"/>
  <c r="B9" i="27"/>
  <c r="A10" i="27"/>
  <c r="B10" i="27"/>
  <c r="A11" i="27"/>
  <c r="B11" i="27"/>
  <c r="AD4" i="27"/>
  <c r="AC4" i="27"/>
  <c r="AB4" i="27"/>
  <c r="AA4" i="27"/>
  <c r="Z4" i="27"/>
  <c r="B6" i="27"/>
  <c r="A6" i="27"/>
  <c r="F6" i="27" l="1"/>
  <c r="N6" i="2" s="1"/>
  <c r="O6" i="2"/>
  <c r="O5" i="2"/>
  <c r="P5" i="2" s="1"/>
  <c r="P6" i="2" l="1"/>
</calcChain>
</file>

<file path=xl/sharedStrings.xml><?xml version="1.0" encoding="utf-8"?>
<sst xmlns="http://schemas.openxmlformats.org/spreadsheetml/2006/main" count="1893" uniqueCount="486">
  <si>
    <t>SUCESO PELIGROSO</t>
  </si>
  <si>
    <t>RIESGO ACTUAL</t>
  </si>
  <si>
    <t>OBSERVACIONES</t>
  </si>
  <si>
    <t>MEDIDAS PREVENTIVAS</t>
  </si>
  <si>
    <t>MEDIDAS CORRECTORAS</t>
  </si>
  <si>
    <t>EDAR</t>
  </si>
  <si>
    <t>ERA</t>
  </si>
  <si>
    <t>MEDIDAS EXISTENTES IMPLEMENTADAS EN EL SISTEMA</t>
  </si>
  <si>
    <t>ID</t>
  </si>
  <si>
    <t>Descripción</t>
  </si>
  <si>
    <t>P</t>
  </si>
  <si>
    <t>Tipo</t>
  </si>
  <si>
    <t>Sanitario</t>
  </si>
  <si>
    <t>G</t>
  </si>
  <si>
    <t>Riesgo</t>
  </si>
  <si>
    <t>AGENTE PELIGROSO</t>
  </si>
  <si>
    <t>GRUPO/ENTORNO DE EXPOSICIÓN</t>
  </si>
  <si>
    <t>Trabajadores de la EDAR</t>
  </si>
  <si>
    <t>ETAPA DONDE SE PRODUCE EL SUCESO</t>
  </si>
  <si>
    <t>Trabajadores de la ERA</t>
  </si>
  <si>
    <t>REGADÍO</t>
  </si>
  <si>
    <t>Consumidor</t>
  </si>
  <si>
    <t>Comunidad local</t>
  </si>
  <si>
    <t>Agricultores</t>
  </si>
  <si>
    <t>ECOLI</t>
  </si>
  <si>
    <t>NUTRIENTES</t>
  </si>
  <si>
    <t>SALES</t>
  </si>
  <si>
    <t>METALES</t>
  </si>
  <si>
    <t>ALMACENAMIENTO (BALSA)</t>
  </si>
  <si>
    <t>DISTRIBUCIÓN</t>
  </si>
  <si>
    <t>Operarios del sistema de almacenamiento</t>
  </si>
  <si>
    <t>Operarios del sistema de distribución</t>
  </si>
  <si>
    <t>EC.EDAR.1</t>
  </si>
  <si>
    <t>EC.ERA.1</t>
  </si>
  <si>
    <t>EC.D.1a</t>
  </si>
  <si>
    <t>EC.D.1b</t>
  </si>
  <si>
    <t>CODIFICACIÓN DEL ID SUCESO PELIGROSO</t>
  </si>
  <si>
    <t>Ej. ecoli.EDAR.1 --&gt; EC.EDAR.1</t>
  </si>
  <si>
    <t>EC</t>
  </si>
  <si>
    <t>BALSA</t>
  </si>
  <si>
    <t>B</t>
  </si>
  <si>
    <t xml:space="preserve">DISTRIBUCIÓN </t>
  </si>
  <si>
    <t>D</t>
  </si>
  <si>
    <t>REGADIO</t>
  </si>
  <si>
    <t>R</t>
  </si>
  <si>
    <t>N</t>
  </si>
  <si>
    <t>S</t>
  </si>
  <si>
    <t>M</t>
  </si>
  <si>
    <t>Definición</t>
  </si>
  <si>
    <t>EC.EDAR.2</t>
  </si>
  <si>
    <t>La elevada concentración de e.coli (propia de las ARU), junto a prácticas indebidas durante los trabajos en la instalación puede generar ingesta accidental, inhalación o contacto con agua en proceso de depuración.</t>
  </si>
  <si>
    <t>En la EDAR-ERA el único grupo de exposición son los trabajadores de la EDAR-ERA. El agente peligroso para estos grupos es exclusivamente los patógenos, cuyo indicador es la e-coli.
Será aplicable este suceso cuando la EDAR y la ERA estén separadas.</t>
  </si>
  <si>
    <t>En la EDAR-ERA el único grupo de exposición son los trabajadores de la EDAR-ERA. El agente peligroso para estos grupos es exclusivamente los patógenos, cuyo indicador es la e-coli.
Será aplicable este suceso cuando la EDAR y la ERA estén en la misma instalación.</t>
  </si>
  <si>
    <t>Aplicable a los sistemas que dispongan de balsas de almacenamiento y regulación.</t>
  </si>
  <si>
    <t>Aplicable a los sistemas que dispongan de balsas de almacenamiento y regulación a los que pudiera acceder la comunidad local, incluido el acceso en los casos de vandalismo.</t>
  </si>
  <si>
    <t>Muy improbable</t>
  </si>
  <si>
    <t>Improbable</t>
  </si>
  <si>
    <t>Posible</t>
  </si>
  <si>
    <t>Probable</t>
  </si>
  <si>
    <t>Casi seguro</t>
  </si>
  <si>
    <t>VALOR</t>
  </si>
  <si>
    <t>JUSTIFICACIÓN</t>
  </si>
  <si>
    <t xml:space="preserve"> -</t>
  </si>
  <si>
    <t>Trabajador con formación
Existencia de plan de explotación en la EDAR</t>
  </si>
  <si>
    <t>OBS.</t>
  </si>
  <si>
    <t>70-90 %</t>
  </si>
  <si>
    <t>90-100 %</t>
  </si>
  <si>
    <t>50-70 %</t>
  </si>
  <si>
    <t>25-50 %</t>
  </si>
  <si>
    <t>0-25 %</t>
  </si>
  <si>
    <t>Prácticas indebidas 
TRABAJADORES EDAR</t>
  </si>
  <si>
    <t>Formación.
Conocimiento de la procedencia del agua regenerada.</t>
  </si>
  <si>
    <t>Encharcamientos por rotura de conducciones
COMUNIDAD LOCAL - AGRICULTORES</t>
  </si>
  <si>
    <t>Aplicable a los sistemas de distribución mediante acequia o canal.</t>
  </si>
  <si>
    <t>EC.D.2</t>
  </si>
  <si>
    <t>Riego por aspersión en jornadas de viento
AGRICULTORES - COMUNIDAD LOCAL</t>
  </si>
  <si>
    <t xml:space="preserve">El riego por aspersión en jornadas de viento puede generar ingesta accidental, inhalación o contacto con agua regenerada de los agricultores, si están en la parcela durante el riego. 
El riego por aspersión en jornadas de viento puede generar ingesta accidental, inhalación o contacto con agua regenerada de la comunidad local si las parcelas regadas se encuentran junto a caminos transitables. </t>
  </si>
  <si>
    <t>Aplicable en riego por aspersión</t>
  </si>
  <si>
    <t>EC.R.2</t>
  </si>
  <si>
    <t>EC.R.1</t>
  </si>
  <si>
    <t>EC.R.3a</t>
  </si>
  <si>
    <t>EC.R.3b</t>
  </si>
  <si>
    <t>Usos no incluidos en la concesión
CONSUMIDOR</t>
  </si>
  <si>
    <t>El cambio en los cultivos plantados en las parcelas (ej. cultivos que requieren clase B por otro cultivo que requiere clase A) puede dar lugar a la ingesta por parte del consumidor final de un alimento regado con una calidad inferior a la deseada.</t>
  </si>
  <si>
    <t>Malas prácticas
COMUNIDAD LOCAL</t>
  </si>
  <si>
    <t>Cambio en el tipo de riego que pueda dar lugar a contaminación del producto.
Un agricultor decide cambiar de riego, pasando a utilizar un tipo de riego que requeriría una clase mejorada de agua, puede dar lugar a la ingesta por parte del consumidor final de un alimento regado con una calidad inferior a la deseada (ej. de goteo a aspersión, de goteo a manta, etc).</t>
  </si>
  <si>
    <t>Cambio en el tipo de riego
CONSUMIDOR</t>
  </si>
  <si>
    <t xml:space="preserve"> Malas prácticas
OPERARIOS ALMACENAMIENTO</t>
  </si>
  <si>
    <t>Malas prácticas
 OPERARIOS DISTRIBUCIÓN</t>
  </si>
  <si>
    <t>Malas prácticas higiénicas durante los trabajos (acercarse las  manos a la boca tras mojárselas con agua regenerada, etc.) puede generar ingesta accidental, inhalación o contacto con agua regenerada</t>
  </si>
  <si>
    <t>Prácticas indebidas (pesca, baño…), caídas accidentales o malas prácticas de higiene (acercarse las manos a la boca tras mojárselas con agua regenerada, etc.) puede generar ingesta accidental, inhalación o contacto con agua regenerada</t>
  </si>
  <si>
    <t>Encharcamientos por rotura de conducciones pueden generar ingesta accidental (niños, mascotas…), inhalación o contacto con agua regenerada</t>
  </si>
  <si>
    <t>Malas prácticas
AGRICULTORES</t>
  </si>
  <si>
    <t>Malas prácticas higiénicas durante los trabajos (acercarse las  manos a la boca tras mojárselas con agua regenerada, enjuagar comida en agua regenerada antes de ingerir, etc.) puede generar ingesta accidental, inhalación o contacto con agua regenerada</t>
  </si>
  <si>
    <t>Cuando están la EDAR y la ERA juntas, la situación más desfavorable es la elevada concentración de e.coli (propia de las ARU). Ello, junto a prácticas indebidas durante los trabajos en la instalación puede generar ingesta accidental, inhalación o contacto con agua en proceso de depuración.</t>
  </si>
  <si>
    <t>La elevada concentración de e.coli (propia de las ARU depuradas, pero no desinfectadas), junto a prácticas indebidas durante los trabajos en la instalación puede generar ingesta accidental, inhalación o contacto con agua en proceso de regeneración.</t>
  </si>
  <si>
    <t>Malas prácticas higiénicas durante los trabajos en la balsa (acercarse las manos a la boca tras mojárselas con agua regenerada, etc.) puede generar ingesta accidental, inhalación o contacto con agua de la balsa</t>
  </si>
  <si>
    <t xml:space="preserve">Acciones como bañarse en las balsas o malas prácticas de higiene de la comunidad local (acercarse las manos a la boca tras mojárselas con agua regenerada, lavar alimentos...) podría producir la ingesta accidental, inhalación o contacto con agua regenerada </t>
  </si>
  <si>
    <t>Prácticas indebidas
TRABAJADORES EDAR-ERA</t>
  </si>
  <si>
    <t>Prácticas indebidas
TRABAJADORES ERA</t>
  </si>
  <si>
    <t>P os</t>
  </si>
  <si>
    <t>Insignificantes</t>
  </si>
  <si>
    <t>Leves</t>
  </si>
  <si>
    <t>Moderadas</t>
  </si>
  <si>
    <t>Graves</t>
  </si>
  <si>
    <t>Catastróficas</t>
  </si>
  <si>
    <t>Contacto dérmico</t>
  </si>
  <si>
    <t>G ap</t>
  </si>
  <si>
    <t>Inhalación sin aerosolización</t>
  </si>
  <si>
    <t>Ingestión o Inhalación con aerosolización</t>
  </si>
  <si>
    <t>Situación más desfavorable</t>
  </si>
  <si>
    <t>EC.ERA.2.10</t>
  </si>
  <si>
    <t>EC.ERA.2.100</t>
  </si>
  <si>
    <t>EC.ERA.2.1000</t>
  </si>
  <si>
    <t>EC.B.1.10</t>
  </si>
  <si>
    <t>EC.B.1.100</t>
  </si>
  <si>
    <t>EC.B.1.1000</t>
  </si>
  <si>
    <t>EC.B.1.10000</t>
  </si>
  <si>
    <t>AGENTE</t>
  </si>
  <si>
    <t>PARTE DEL SISTEMA</t>
  </si>
  <si>
    <t>CIFRA AUXILIAR</t>
  </si>
  <si>
    <t>a, b…</t>
  </si>
  <si>
    <t>Se utiliza cuando se diferencia el mismo suceso que afecta a más de un grupo de exposición</t>
  </si>
  <si>
    <t>10, 100, 1000, 10000</t>
  </si>
  <si>
    <t>Concentración de e.coli por debajo de 10, 100, 1000, 10000</t>
  </si>
  <si>
    <t>El esquema es "AGENTE.PARTE DEL SISTEMA.NUMERO.SIMBOLO AUXILIAR"</t>
  </si>
  <si>
    <t>Aplicable a todos los sistemas, excepto a los de clase A.</t>
  </si>
  <si>
    <t>EC.ERA.2.10000</t>
  </si>
  <si>
    <t>EC.R.4</t>
  </si>
  <si>
    <t>Paralización de riego diurno por aspersión en días de fuerte viento</t>
  </si>
  <si>
    <t>Usos no incluidos en la concesión
COMUNIDAD LOCAL</t>
  </si>
  <si>
    <t>Implementada la medida de cese de riego en jornadas de viento.
Riego nocturno.
Riego sin presencia del agricultor.
Parcelas alejadas del camino.</t>
  </si>
  <si>
    <t>Muy probable</t>
  </si>
  <si>
    <t>Raro</t>
  </si>
  <si>
    <t>Muy grave</t>
  </si>
  <si>
    <t>Grave</t>
  </si>
  <si>
    <t>Moderada</t>
  </si>
  <si>
    <t>Leve</t>
  </si>
  <si>
    <t>Insignificante</t>
  </si>
  <si>
    <t>GRAVEDAD (G)</t>
  </si>
  <si>
    <t>PROBABILIDAD (P)</t>
  </si>
  <si>
    <t>=PxG</t>
  </si>
  <si>
    <t>&lt;6</t>
  </si>
  <si>
    <t>7-12</t>
  </si>
  <si>
    <t>13-32</t>
  </si>
  <si>
    <t>&gt;32</t>
  </si>
  <si>
    <t>Nivel de riesgo</t>
  </si>
  <si>
    <t>Bajo</t>
  </si>
  <si>
    <t>Moderado</t>
  </si>
  <si>
    <t>Alto</t>
  </si>
  <si>
    <t>Muy alto</t>
  </si>
  <si>
    <t>Vallado, cerramiento perimetral o control de acceso</t>
  </si>
  <si>
    <t xml:space="preserve">Tratamiento: oxigenación </t>
  </si>
  <si>
    <t>Tratamiento: filtración</t>
  </si>
  <si>
    <t>Tratamiento: adición de peróxido y/o permanganato potásico</t>
  </si>
  <si>
    <t>Tratamiento: ultrasonidos</t>
  </si>
  <si>
    <t>Conducciones cerradas</t>
  </si>
  <si>
    <t>Riego por goteo</t>
  </si>
  <si>
    <t>Separación física entre el riego por goteo y el fruto</t>
  </si>
  <si>
    <t>Tratamiento: dosificación de hipoclorito o análogo</t>
  </si>
  <si>
    <t>Formación del personal</t>
  </si>
  <si>
    <t>Plan de explotación en la EDAR</t>
  </si>
  <si>
    <t>Libro de Averías, Incidencias y Operaciones para cada elemento de la instalación</t>
  </si>
  <si>
    <t xml:space="preserve">Programa específico de mantenimiento: </t>
  </si>
  <si>
    <t xml:space="preserve">Plan de mantenimiento preventivo y conservación </t>
  </si>
  <si>
    <t>Grupo electrógeno</t>
  </si>
  <si>
    <t>Unidades de reserva de los equipos principales</t>
  </si>
  <si>
    <t>Control de inventario</t>
  </si>
  <si>
    <t>Supervisión del explotador por una tercera parte independiente</t>
  </si>
  <si>
    <t>Control analítico del agua para contraste o verificación de las sondas.</t>
  </si>
  <si>
    <t>Vallado de las instalaciones</t>
  </si>
  <si>
    <t>Sistema de alarmas</t>
  </si>
  <si>
    <t>Presencia diaria de personal</t>
  </si>
  <si>
    <t>Evaluación del riesgo de inundación</t>
  </si>
  <si>
    <t>Control en continuo del caudal de entrada</t>
  </si>
  <si>
    <t>Control en continuo del nivel en pretratamiento</t>
  </si>
  <si>
    <t>Control en continuo de parámetros críticos del reactor (oxígeno disuelto, redox, nitrógeno)</t>
  </si>
  <si>
    <t>Control periódico de contenido de sólidos en el reactor</t>
  </si>
  <si>
    <t>Control de operación del decantador</t>
  </si>
  <si>
    <t>Jefe de planta cualificado</t>
  </si>
  <si>
    <t>Control de la operación de la filtración</t>
  </si>
  <si>
    <t>Control diario de dosis de UV</t>
  </si>
  <si>
    <t>Cloración: control de dosificación</t>
  </si>
  <si>
    <t>Operaciones de mantenimiento y conservación</t>
  </si>
  <si>
    <t>Guía de Buenas Prácticas de Higiene en la Producción Primaria Agrícola</t>
  </si>
  <si>
    <t>Ejercicio de las atribuciones de policía, distribución y administración (art. 199 RDPH)</t>
  </si>
  <si>
    <t xml:space="preserve">Cabezales de filtración </t>
  </si>
  <si>
    <t>Preventiva</t>
  </si>
  <si>
    <t>Barrera no acreditada</t>
  </si>
  <si>
    <t>Reparación de urgencia</t>
  </si>
  <si>
    <t>Correctiva</t>
  </si>
  <si>
    <t>Funcionamiento del sistema en local, ante fallos del SCADA</t>
  </si>
  <si>
    <t>Corte del suministro aguas abajo del sistema de reutilización</t>
  </si>
  <si>
    <t>Ajuste del proceso del explotador</t>
  </si>
  <si>
    <t>Alivio en las estaciones de bombeo y balsa de alivio</t>
  </si>
  <si>
    <t>By pass de emergencia</t>
  </si>
  <si>
    <t>Activación del sistema adicional o de reserva de desinfección</t>
  </si>
  <si>
    <t>Paralización del suministro a un sector concreto (por mal uso)</t>
  </si>
  <si>
    <t>Informar a la comunidad local: cartelería, color violeta en las conducciones, etc.</t>
  </si>
  <si>
    <t>Barrera no acreditada o acreditada (Cuadro 3 Directrices)</t>
  </si>
  <si>
    <t>Ámbito aplicación</t>
  </si>
  <si>
    <t>Reducción logarítmica</t>
  </si>
  <si>
    <t>Número de barreras</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</si>
  <si>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</si>
  <si>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</si>
  <si>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</si>
  <si>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</si>
  <si>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</si>
  <si>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</si>
  <si>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</si>
  <si>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</si>
  <si>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</si>
  <si>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</si>
  <si>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</si>
  <si>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</si>
  <si>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</si>
  <si>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Forrajes y cultivos para semillas</t>
  </si>
  <si>
    <t>Alimentos</t>
  </si>
  <si>
    <t>POST-COSECHA</t>
  </si>
  <si>
    <t>Tipo de barrera</t>
  </si>
  <si>
    <t>Riego por aspersión y microaspersión</t>
  </si>
  <si>
    <t>Desinfección adicional sobre el terreno.</t>
  </si>
  <si>
    <t>Lámina de cubierta resistente a la luz solar.</t>
  </si>
  <si>
    <t>Reducción del patógeno.</t>
  </si>
  <si>
    <t>Lavado de los alimentos antes de su venta a los consumidores.</t>
  </si>
  <si>
    <t>Desinfección de los alimentos antes de su venta a los consumidores.</t>
  </si>
  <si>
    <t>Pelado de alimentos.</t>
  </si>
  <si>
    <t>Control de acceso</t>
  </si>
  <si>
    <t>Secado al sol de cultivos forrajeros</t>
  </si>
  <si>
    <t>Barrera acreditada</t>
  </si>
  <si>
    <t>Entre 2 y 4</t>
  </si>
  <si>
    <t>De 0,5 a 2 al día</t>
  </si>
  <si>
    <t>Entre 0,5 y 2</t>
  </si>
  <si>
    <t>Entre 1 y 2</t>
  </si>
  <si>
    <t>ETAPA DEL PROCESO</t>
  </si>
  <si>
    <t>MEDIDA</t>
  </si>
  <si>
    <t>CAUSA QUE PRODUCE EL SUCESO</t>
  </si>
  <si>
    <t>GENERALES</t>
  </si>
  <si>
    <t>0.1</t>
  </si>
  <si>
    <t>SERVICIOS</t>
  </si>
  <si>
    <t>Interrupción/corte del suministro eléctrico</t>
  </si>
  <si>
    <t>0.2</t>
  </si>
  <si>
    <t>INSTALACIONES</t>
  </si>
  <si>
    <t>Fallo/rotura equipos EDAR/ERA</t>
  </si>
  <si>
    <t>Plan de mantenimiento preventivo y conservación
Unidades de reserva de los equipos principales
Control de inventario</t>
  </si>
  <si>
    <t>Reparación de urgencia
Sustitución por equipo similar</t>
  </si>
  <si>
    <t>Mantenimiento inadecuado de los equipos de la EDAR/ERA</t>
  </si>
  <si>
    <t>Plan de mantenimiento preventivo y conservación
Supervisión del operador por una tercera parte independiente</t>
  </si>
  <si>
    <t>Fallo en autómata de control (PLC):
. Pérdida de la visualización / control de proceso
. Telemetría incoherente</t>
  </si>
  <si>
    <t>Plan de mantenimiento preventivo y conservación
Control analítico del agua para contraste o verificación de las sondas o similar</t>
  </si>
  <si>
    <t>Funcionamiento en local sin uso del PLC</t>
  </si>
  <si>
    <t>Vallado de las instalaciones
Sistema de alarmas
Presencia diaria de personal en la planta</t>
  </si>
  <si>
    <t>0.3</t>
  </si>
  <si>
    <t>FENÓMENOS METEREOLÓGICOS EXTREMOS</t>
  </si>
  <si>
    <t xml:space="preserve"> Inundación marina y fluvial
. Parada general de la instalación
. Parada parcial de equipos</t>
  </si>
  <si>
    <t>Evaluación del riesgo de inundación. Consultado PATRICOVA y SNCZI no requiere medidas adicionales</t>
  </si>
  <si>
    <t xml:space="preserve">Control en continuo de caudal de entrada
</t>
  </si>
  <si>
    <t>Alivio en la estaciones de bombeo y balsa de alivio.</t>
  </si>
  <si>
    <t>PRETRATAMIENTO</t>
  </si>
  <si>
    <t>1.1</t>
  </si>
  <si>
    <t>Pretratamiento</t>
  </si>
  <si>
    <t>Fallo del sistema</t>
  </si>
  <si>
    <t>Control en continuo nivel en pretratamiento
Plan de control  y mantenimiento</t>
  </si>
  <si>
    <t>Reparación o desatasco de elementos de retención de sólidos
By pass de emergencia</t>
  </si>
  <si>
    <t xml:space="preserve">TRATAMIENTO SECUNDARIO </t>
  </si>
  <si>
    <t>2.1</t>
  </si>
  <si>
    <t>TRATAMIENTO BIOLÓGICO</t>
  </si>
  <si>
    <t>Problemas provocados por mal funcionamiento</t>
  </si>
  <si>
    <t>Control en continuo de parámetros críticos del reactor (oxígeno disuelto, redox, nitrógeno (PCF NUTRIENTES))
Control periódico de contenido de sólidos en reactor
Jefe de planta cualificado</t>
  </si>
  <si>
    <t>Ajuste del proceso por el operador</t>
  </si>
  <si>
    <t>2.2</t>
  </si>
  <si>
    <t>DECANTACIÓN SECUNDARIA</t>
  </si>
  <si>
    <t xml:space="preserve">Problemas provocados por mal funcionamiento:
. Resuspensión de sólidos y escape por vertido en decantadores
. Concentración de grasas y flotantes </t>
  </si>
  <si>
    <t>Control de aparición de burbujas y flotantes
Control de fuga de lodo del decantador
Control sólidos salida decantador</t>
  </si>
  <si>
    <t>Ajuste carga hidráulica
Aumento extracción  de lodo
By pass tratamiento terciario</t>
  </si>
  <si>
    <t>FILTRACIÓN</t>
  </si>
  <si>
    <t>3.1</t>
  </si>
  <si>
    <t>Calidad del agua de alimentación al filtro inadecuada</t>
  </si>
  <si>
    <t>Control de número de lavados de filtración
Control sólidos entrada  y salida filtración</t>
  </si>
  <si>
    <t>Vertido a cauce
Cloración</t>
  </si>
  <si>
    <t>Control de sólidos de agua de salida</t>
  </si>
  <si>
    <t>DESINFECCIÓN UV</t>
  </si>
  <si>
    <t>4.1</t>
  </si>
  <si>
    <t>REACTOR DE LUZ ULTRAVIOLETA</t>
  </si>
  <si>
    <t>Calidad del agua de alimentación a la cámara de lámparas. Reducción de la eficiencia por: 
. Aumento de turbidez y materia en suspensión del agua a tratar
. Aumento del caudal de agua a tratar</t>
  </si>
  <si>
    <t>Control de sólidos de entrada UV (PCF)</t>
  </si>
  <si>
    <t>Problemas provocados por mal funcionamiento:
. Ensuciamiento de los tubos de cuarzo que alojan las lámparas
. Envejecimiento de las lámparas</t>
  </si>
  <si>
    <t>Control de dosis de UV (PCF)</t>
  </si>
  <si>
    <t>CLORACIÓN</t>
  </si>
  <si>
    <t>5.2</t>
  </si>
  <si>
    <t>HIPOCLORITO DE SODIO</t>
  </si>
  <si>
    <t>Dosis inadecuada de inactivación de organismos:
. Presencia de sólidos inadecuada 
. Caudal elevado de entrada (menor tiempo de contacto)</t>
  </si>
  <si>
    <t>Control de sólidos entrada desinfección
Control de caudal a terciario</t>
  </si>
  <si>
    <t>Vertido a cauce</t>
  </si>
  <si>
    <t>OBSERV.</t>
  </si>
  <si>
    <t xml:space="preserve">Puede darse por errores en las etapas anteriores (que el agua haya entrado con calidad deficiente o que se haya recontaminado), bien por una deficiencia en la cloración (si la tiene) </t>
  </si>
  <si>
    <t>Formación.
Conocimiento de la procedencia del agua regenerada.
Distribución por tubería cerrada.</t>
  </si>
  <si>
    <t>Conocimiento de la procedencia del agua (señalización).
Tramos con tubería cerrada.
Tramos de canalización abierta alejada de las sendas.
Ubicación alejada de la población.
Inexistencia de rutas, senderos o vías ciclistas.</t>
  </si>
  <si>
    <t>Formación.
Conocimiento de la procedencia del agua regenerada.
Prácticas de cultivo y métodos de riego que no pongan en contacto al agricultor con el agua regenerada..</t>
  </si>
  <si>
    <t>Conocimiento de la procedencia del agua regenerada.
Comunicación a los usuarios o comuneros.</t>
  </si>
  <si>
    <t>Criterio de experto</t>
  </si>
  <si>
    <t>Suceso asociado al riesgo de ingesta de cultivo regado con clase peor a la clase A.
Requiere un punto de control analítico.</t>
  </si>
  <si>
    <t>Suceso asociado al riesgo de ingesta de cultivo regado con clase peor a la clase B.
Requiere un punto de control analítico.</t>
  </si>
  <si>
    <t>Suceso asociado al riesgo de ingesta de cultivo regado con clase peor a la clase D.
Requiere un punto de control analítico.</t>
  </si>
  <si>
    <t>ecoli ≤100</t>
  </si>
  <si>
    <t>La formación, el plan de explotación y los EPI garantizan que no habrá ingesta ni inhalación por aerosolización</t>
  </si>
  <si>
    <t>Suceso asociado al riesgo de ingesta de cultivo regado con clase peor a la clase C.
Requiere un punto de control analítico.</t>
  </si>
  <si>
    <t>P final</t>
  </si>
  <si>
    <t>P pres</t>
  </si>
  <si>
    <t>P exp</t>
  </si>
  <si>
    <t>G final</t>
  </si>
  <si>
    <t>En la EDAR se puede dar e.coli &gt; 100.000</t>
  </si>
  <si>
    <t>F vexp</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</si>
  <si>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</si>
  <si>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</si>
  <si>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B.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</si>
  <si>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A.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</si>
  <si>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C.
Requiere un punto de control analítico.</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</si>
  <si>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D.
Requiere un punto de control analítico.</t>
  </si>
  <si>
    <t>Aplicable a los sistemas de distribución mediante conducción cerrada.</t>
  </si>
  <si>
    <t>Aplicable a todos los sistemas, salvo justificación.</t>
  </si>
  <si>
    <t>Aplicable a todos los sistemas en los que el cambio de tipo de riego pueda suponer un riesgo de incumplimiento de la clase, salvo justificación, excepto clase A.</t>
  </si>
  <si>
    <t>1 vez cada 5 años</t>
  </si>
  <si>
    <t>1 vez cada 2 años</t>
  </si>
  <si>
    <t>1 vez al año</t>
  </si>
  <si>
    <t>Entre 2 y 4 veces al año</t>
  </si>
  <si>
    <t>Más de 4 veces al año</t>
  </si>
  <si>
    <t>2 vez cada 5 años</t>
  </si>
  <si>
    <t>2 vez cada 2 años</t>
  </si>
  <si>
    <t>2 vez al año</t>
  </si>
  <si>
    <t>3 vez cada 5 años</t>
  </si>
  <si>
    <t>3 vez cada 2 años</t>
  </si>
  <si>
    <t>3 vez al año</t>
  </si>
  <si>
    <t>4 vez cada 5 años</t>
  </si>
  <si>
    <t>4 vez cada 2 años</t>
  </si>
  <si>
    <t>4 vez al año</t>
  </si>
  <si>
    <t>5 vez cada 5 años</t>
  </si>
  <si>
    <t>5 vez cada 2 años</t>
  </si>
  <si>
    <t>5 vez al año</t>
  </si>
  <si>
    <t>6 vez cada 5 años</t>
  </si>
  <si>
    <t>6 vez cada 2 años</t>
  </si>
  <si>
    <t>6 vez al año</t>
  </si>
  <si>
    <t>7 vez cada 5 años</t>
  </si>
  <si>
    <t>7 vez cada 2 años</t>
  </si>
  <si>
    <t>7 vez al año</t>
  </si>
  <si>
    <t>8 vez cada 5 años</t>
  </si>
  <si>
    <t>8 vez cada 2 años</t>
  </si>
  <si>
    <t>8 vez al año</t>
  </si>
  <si>
    <t>9 vez cada 5 años</t>
  </si>
  <si>
    <t>9 vez cada 2 años</t>
  </si>
  <si>
    <t>9 vez al año</t>
  </si>
  <si>
    <t>10 vez cada 5 años</t>
  </si>
  <si>
    <t>10 vez cada 2 años</t>
  </si>
  <si>
    <t>10 vez al año</t>
  </si>
  <si>
    <t>P pres (presencia del agente peligroso)</t>
  </si>
  <si>
    <t>P exp (exposición)</t>
  </si>
  <si>
    <t>Considerar los datos del PC analítico inmediatamente aguas arriba.
Además, se podrá reducir la probabilidad si hay barreras entre el PC analítico y el consumidor, en tantas unidades logarítmicas como marque la barrera.
Otras reducciones deberán justificarse.</t>
  </si>
  <si>
    <t>No existe ninguna barrera, elemento o actuación que pueda disminuir la probabilidad de que el consumidor ingiera el producto con la e.coli medida en este punto</t>
  </si>
  <si>
    <t>Formación
EPIs</t>
  </si>
  <si>
    <t>Seleccionar otros valores, justificando criterio</t>
  </si>
  <si>
    <t>Se trata de la e.coli que puede ingerir el consumidor. Salvo justificación, se entenderá que es ingestión.</t>
  </si>
  <si>
    <t>El llenado de balsas particulares para baño privado con agua regenerada o actividades análogas, puede generar ingesta accidental, inhalación o contacto con agua regenerada de las personas que utilicen esas balsas particulares</t>
  </si>
  <si>
    <t>Se está valorando la exposición del consumidor a un cultivo regado con agua de clase inferior a la requerida en el punto de cumplimiento. 
Asignar el resto de valores en función de si existe alguna barrera.</t>
  </si>
  <si>
    <t>Conocimiento de la procedencia del agua (señalización).
Vallado o control de acceso
Ubicación alejada de los núcleos de población, de difícil acceso
Inexistencia de rutas, senderos o vías ciclistas</t>
  </si>
  <si>
    <t>Misma asignación que Ppres</t>
  </si>
  <si>
    <t>e-coli &gt;100</t>
  </si>
  <si>
    <t>e-coli &gt;1000</t>
  </si>
  <si>
    <t>Agricultores
Comunidad local</t>
  </si>
  <si>
    <t>Comunidad local (Usuario de la concesión)</t>
  </si>
  <si>
    <t>p os (ocurrencia del suceso)</t>
  </si>
  <si>
    <t>G ap (G agente peligroso )</t>
  </si>
  <si>
    <t>G vexp (G vía exposición)</t>
  </si>
  <si>
    <t>Porcentaje de muestras inferior a 10 UFC/100ml</t>
  </si>
  <si>
    <t>Porcentaje de muestras inferior a 100 UFC/100ml</t>
  </si>
  <si>
    <t>Porcentaje de muestras inferior a 1.000 UFC/100ml</t>
  </si>
  <si>
    <t>Porcentaje de muestras inferior a 10.000 UFC/100ml</t>
  </si>
  <si>
    <t>Valoración de contaminación del cultivo en el caso más Porcentaje de muestras &gt; 10 en el PC analítico inmediatamente aguas arriba.
Si hay barreras aplicadas entre el PC analítico y el consumidor, aplicar:
- si barreras reducen 1 udad logarítmica: p ≤ 10.000
- si barreras reducen 2 uds logarítmicas: p ≤ 100.000
etc.</t>
  </si>
  <si>
    <t>Si no se cumplen todos o algunos de los criterios asignados a "muy improbable", asignar otra probabilidad. Se pueden aplicar otros criterios particulares de cada caso, anotando la justificación.</t>
  </si>
  <si>
    <t>Ubicación alejada de los núcleos de población e inexistencia de rutas, senderos o vías ciclistas</t>
  </si>
  <si>
    <t>CRITERIOS</t>
  </si>
  <si>
    <t>Porcentaje de muestras inferior a 1.000 UFC/100ml
Si hay barreras aplicadas entre el PC analítico y el lugar donde se puede dar la exposición, aplicar:
- si barreras reducen 1 udad logarít: % muestras ≤ 10.000
- si barreras reducen 2 uds logarít: % muestras ≤ 100.000
etc.</t>
  </si>
  <si>
    <t>Requisitos específicos para campos agrícolas (por ejemplo, inclinación, saturación del agua del campo y zonas kársticas)</t>
  </si>
  <si>
    <t>Señalización en las zonas de riego que indique que se están usando aguas regeneradas y que no son potables.</t>
  </si>
  <si>
    <t>(clase A, B, C) Los cerdos no deberán estar expuestos a forraje regado con aguas regeneradas, salvo que existan datos suficientes que indiquen que pueden gestionarse los riesgos de un caso concreto.</t>
  </si>
  <si>
    <t>(clase B, C, D) Prohibición de cosechar los productos húmedos por el riego o por haberse caído.</t>
  </si>
  <si>
    <t>(clase B) Retirar a las vacas lecheras lactantes de los pastizales hasta que el pasto esté seco.</t>
  </si>
  <si>
    <t>(clase B, C) Los forrajes deben secarse o ensilarse antes de empacarse.</t>
  </si>
  <si>
    <t>(clase C) Retirar a los animales de pasto de pastizales durante cinco días después del último riego.</t>
  </si>
  <si>
    <t>Observaciones</t>
  </si>
  <si>
    <t>Directrices, cuadro 3</t>
  </si>
  <si>
    <t>Fuente información</t>
  </si>
  <si>
    <t>Reglamento UE 2020/741, anexo II</t>
  </si>
  <si>
    <t>RED DE SANEAMIENTO</t>
  </si>
  <si>
    <t>Directrices, anexo 4 cuadro 4.1</t>
  </si>
  <si>
    <t>(Protección de las fuentes de aguas residuales urbanas) Prevención o gestión de los vertidos industriales en las aguas residuales urbanas garantizando el cumplimiento de cualquier requisito en virtud de la legislación local y de la UE aplicable</t>
  </si>
  <si>
    <t>(Protección de las fuentes de aguas residuales urbanas) Protección de las aguas pluviales de los residuos animales y humanos.</t>
  </si>
  <si>
    <t>(Protección de las fuentes de aguas residuales urbanas) Control del tipo de agua vertida en la red de alcantarillado (por ejemplo, fijando límites).</t>
  </si>
  <si>
    <t>(Protección y mantenimiento del sistema de almacenamiento de aguas regeneradas)
Uso de zonas tampón.</t>
  </si>
  <si>
    <t>(Protección y mantenimiento del sistema de almacenamiento de aguas regeneradas)
Evitar el crecimiento de algas minimizando la luz (por ejemplo, cubriendo el sistema de almacenamiento).</t>
  </si>
  <si>
    <t>(Protección y mantenimiento del sistema de almacenamiento de aguas regeneradas)
Mantenimiento del drenaje y los emplazamientos (por ejemplo, cobertura del suelo, equilibrio de nutrientes)</t>
  </si>
  <si>
    <t>(Protección y mantenimiento del sistema de almacenamiento de aguas regeneradas)
Prevención del reflujo y control de la conexión cruzada en fontanería conectada.</t>
  </si>
  <si>
    <t>(Protección y mantenimiento del sistema de almacenamiento de aguas regeneradas)
Tratamiento químico para evitar la obstrucción o el rebrote bacteriano.</t>
  </si>
  <si>
    <t>(Control y mantenimiento de los sistemas de distribución y fontanería)
Adopción de códigos prácticos de fontanería de aguas regeneradas (por ejemplo, códigos de colores)</t>
  </si>
  <si>
    <t>(Control y mantenimiento de los sistemas de distribución y fontanería)
Evitar la conexión de la fontanería de agua potable a la fontanería de aguas regeneradas (por ejemplo, la instalación de cámaras de aire o dispositivos de prevención del reflujo)</t>
  </si>
  <si>
    <t>(Tratamiento adicional de efluentes procedentes de estaciones depuradoras de aguas residuales urbanas)
Procesos de tratamiento para reducir los contaminantes microbiológicos y químicos en el efluente (por ejemplo, medidas adicionales de desinfección o eliminación de contaminantes).</t>
  </si>
  <si>
    <t>(Requisitos específicos sobre los sistemas de riego (por ejemplo, riego por goteo o subterráneo, por aspersión o microaspersión) y el campo de cultivo.)
Establecimiento de distancias mínimas de seguridad para reducir la exposición humana y medioambiental (por ejemplo, con respecto a aguas superficiales, incluidas las fuentes para ganado o actividades como la acuicultura, la piscicultura, la cría de moluscos, la natación y otras actividades acuáticas).</t>
  </si>
  <si>
    <t>Reglamento UE 2020/741, anexo II
Directrices, anexo 4 cuadro 4.1</t>
  </si>
  <si>
    <t>(Requisitos específicos sobre los sistemas de riego (por ejemplo, riego por goteo o subterráneo, por aspersión o microaspersión) y el campo de cultivo.)
Control de la obstrucción de los emisores en los sistemas de riego por goteo.</t>
  </si>
  <si>
    <t>(Requisitos específicos sobre los sistemas de riego (por ejemplo, riego por goteo o subterráneo, por aspersión o microaspersión) y el campo de cultivo.)
Control de la tasa de aplicación para minimizar el impacto en los entornos receptores, incluidos los suelos, las aguas subterráneas y las aguas superficiales (por ejemplo, sensores de humedad en el suelo, determinación de balances de agua y nutrientes, mecanismos para reducir los impactos de la salinidad y la sodicidad).</t>
  </si>
  <si>
    <t>(Requisitos específicos sobre los sistemas de riego (por ejemplo, riego por goteo o subterráneo, por aspersión o microaspersión) y el campo de cultivo.)
Control del tiempo de aplicación (por ejemplo, limitación del riego únicamente a las horas nocturnas).</t>
  </si>
  <si>
    <t>(Requisitos específicos sobre los sistemas de riego (por ejemplo, riego por goteo o subterráneo, por aspersión o microaspersión) y el campo de cultivo.)
Control de presión hidráulica y drenajes de interceptación.</t>
  </si>
  <si>
    <t>(Requisitos específicos sobre los sistemas de riego (por ejemplo, riego por goteo o subterráneo, por aspersión o microaspersión) y el campo de cultivo.)
Requisitos específicos para el riego por aspersión (por ejemplo, velocidad máxima del viento; distancias entre aspersores y zonas sensibles; instalación de sistemas para minimizar la producción de aerosoles en los sistemas de riego por aspersión y goteo).</t>
  </si>
  <si>
    <t>Otra formación del personal</t>
  </si>
  <si>
    <t>(Protección de los trabajadores y los agricultores) 
Uso de equipos de protección individual (EPI).</t>
  </si>
  <si>
    <t>(Protección de los trabajadores y los agricultores) 
Educación y formación en materia de higiene (por ejemplo, lavado frecuente de manos).</t>
  </si>
  <si>
    <t>(Protección de los trabajadores y los agricultores) 
Educación y formación sobre el control de equipos (por ejemplo, prevención del reflujo y control de las conexiones cruzadas, instalación correcta de fontanería y aparatos, gestión de buenas prácticas).</t>
  </si>
  <si>
    <t>Plan de explotación en la ERA</t>
  </si>
  <si>
    <t>(Control del acceso y uso de señalización)
Uso de señales que indiquen que el agua no es apta para beber (por ejemplo, «aguas regeneradas; no beber») u otros tipos de señalización (por ejemplo, «se están utilizando aguas regeneradas; no acceder durante el riego»).</t>
  </si>
  <si>
    <t>(Control del acceso y uso de señalización)
Utilización de vallas (por ejemplo, barandillas simples, malla de seguridad en función de la calidad de las aguas regeneradas).</t>
  </si>
  <si>
    <t>Deberá justificarse la reducción logarítmica seleccionada</t>
  </si>
  <si>
    <t>Asociada a subsuceso en EDAR</t>
  </si>
  <si>
    <t>Asociada a subsuceso en ERA</t>
  </si>
  <si>
    <t>Trabajadores de la EDAR-ERA</t>
  </si>
  <si>
    <t>Responsable</t>
  </si>
  <si>
    <t>Seleccionar sucesos propios del sistema.</t>
  </si>
  <si>
    <t>Comprobar riesgos inaceptables</t>
  </si>
  <si>
    <t>Acción</t>
  </si>
  <si>
    <t>Paso</t>
  </si>
  <si>
    <t>En la hoja ""Sucesos_CatálogoReducido", comprobar si sale algún riesgo inaceptable (R&gt;12).</t>
  </si>
  <si>
    <t>Ej. El operador identifica personal sin formación, incumpliendo el plan de explotación o sin utilizar los EPI.
Malestar físico de los trabajadores.</t>
  </si>
  <si>
    <t>Ej. No aplica</t>
  </si>
  <si>
    <t>Ej. Operador</t>
  </si>
  <si>
    <t>Ej. Trasladar al operario a un centro sanitario</t>
  </si>
  <si>
    <t>RIESGO CON MEDIDAS A IMPLANTAR</t>
  </si>
  <si>
    <t>Rellenar el resto de datos de la hoja "Sucesos_CatálogoReducido"</t>
  </si>
  <si>
    <t>Completar la hoja "Sucesos_CatálogoReducido" rellenando solamente las celdas con fondo amarillo. 
Para asignar las medidas y barreras puede apoyarse en la hoja "MedidasBarreras_Catálogo", así como proponer medidas propias.</t>
  </si>
  <si>
    <t>Se asignarán respectivamente en la hoja P y la hoja G. Automáticamente se calculará el riesgo, cuyo resultado podrá observarse en la hoja "Sucesos_CatálogoReducido"</t>
  </si>
  <si>
    <t xml:space="preserve">Describir "MEDIDAS A IMPLEMENTAR PARA HACER EL RIESGO ACEPTABLE" en la hoja  "Sucesos_CatálogoReducido":
</t>
  </si>
  <si>
    <t>Calcular el riesgo con las medidas a implantar</t>
  </si>
  <si>
    <t>Ej. Educación y formación en materia de higiene.
Educación y formación sobre el control de equipos.
Plan de explotación en la EDAR</t>
  </si>
  <si>
    <t>Se hará en base al conocimiento del sistema y apoyándose en los criterios de la hoja "Sucesos_CatálogoReducido" - ver columna de OBSERVACIONES -.
Los sucesos que no correspondan al sistema:
- eliminarlos de las 3 hojas (Sucesos, P, G)
- dejarlos en la hoja "sucesos no seleccionados" y justificar por qué</t>
  </si>
  <si>
    <t>EC.B.2a</t>
  </si>
  <si>
    <t>EC.B.2b</t>
  </si>
  <si>
    <t>Si sale algún riesgo inaceptable, determinar las medidas a implantar para que no lo sea.</t>
  </si>
  <si>
    <t>Asignar valores de probabilidad y gravedade en las hojas "P" y "G", respectivamente.</t>
  </si>
  <si>
    <t>Fecha prevista implantación</t>
  </si>
  <si>
    <t>Lluvias extraordinarias o sequías
. Parada general de la instalación
. Parada parcial de equipos</t>
  </si>
  <si>
    <t>0.4</t>
  </si>
  <si>
    <t>OCURRENCIAS SISMICAS</t>
  </si>
  <si>
    <t>Destrucción de instalaciones. Vandalismo o terrorismo.</t>
  </si>
  <si>
    <t>. Parada general de la instalación
. Parada parcial de equipos
. Rotura de equipos e instalaciones</t>
  </si>
  <si>
    <t>0.5</t>
  </si>
  <si>
    <t>Entrada a planta de agua con valores fuera de rango</t>
  </si>
  <si>
    <t xml:space="preserve">CONEXIÓN AL ALCANTARILLADO ILEGAL O ACCIDENTAL </t>
  </si>
  <si>
    <t>Control analítico de entrada a planta</t>
  </si>
  <si>
    <t>. Desvío de caudal de entrada a tanque auxiliar
. Reprogramacion de procesos</t>
  </si>
  <si>
    <t>IDENTIFICACIÓN DEL SUCESO
(cómo se detecta el suceso)</t>
  </si>
  <si>
    <t>CONTROL NO ANALÍTICO</t>
  </si>
  <si>
    <t>E.coli</t>
  </si>
  <si>
    <r>
      <t>e-coli &gt; 10</t>
    </r>
    <r>
      <rPr>
        <vertAlign val="superscript"/>
        <sz val="10"/>
        <rFont val="Arial Narrow"/>
        <family val="2"/>
      </rPr>
      <t>5</t>
    </r>
  </si>
  <si>
    <r>
      <t>Unidades en UFC o NMP/100ml.
Asumir e.coli &gt; 10</t>
    </r>
    <r>
      <rPr>
        <vertAlign val="superscript"/>
        <sz val="10"/>
        <color theme="1" tint="0.499984740745262"/>
        <rFont val="Arial Narrow"/>
        <family val="2"/>
      </rPr>
      <t>5</t>
    </r>
    <r>
      <rPr>
        <sz val="10"/>
        <color theme="1" tint="0.499984740745262"/>
        <rFont val="Arial Narrow"/>
        <family val="2"/>
      </rPr>
      <t xml:space="preserve"> . Si se asigna otro valor, justificar.</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</si>
  <si>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
Ej. P</t>
    </r>
    <r>
      <rPr>
        <vertAlign val="subscript"/>
        <sz val="10"/>
        <color theme="1" tint="0.499984740745262"/>
        <rFont val="Arial Narrow"/>
        <family val="2"/>
      </rPr>
      <t>90</t>
    </r>
    <r>
      <rPr>
        <sz val="10"/>
        <color theme="1" tint="0.499984740745262"/>
        <rFont val="Arial Narrow"/>
        <family val="2"/>
      </rPr>
      <t>= 53 UFC/100ml. 
- si barreras reducen 1 udad logarítmica: entrar en la tabla con 530 UFC/100ml.
- si barreras reducen 2 uds logarítmicas: entrar en la tabla con 5.300 UFC/100ml.
etc.</t>
    </r>
  </si>
  <si>
    <r>
      <t xml:space="preserve">Unidades en UFC o NMP/100ml.
Tomar el dato relativo al percentil 90 de los últimos 5 años o periodo representativo.
Si hay barreras </t>
    </r>
    <r>
      <rPr>
        <u/>
        <sz val="10"/>
        <color theme="1" tint="0.499984740745262"/>
        <rFont val="Arial Narrow"/>
        <family val="2"/>
      </rPr>
      <t>entre el PC y el lugar de exposición</t>
    </r>
    <r>
      <rPr>
        <sz val="10"/>
        <color theme="1" tint="0.499984740745262"/>
        <rFont val="Arial Narrow"/>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</si>
  <si>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</si>
  <si>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Narrow"/>
        <family val="2"/>
      </rPr>
      <t>entre el PC y el consumidor</t>
    </r>
    <r>
      <rPr>
        <sz val="10"/>
        <color theme="1" tint="0.499984740745262"/>
        <rFont val="Arial Narrow"/>
        <family val="2"/>
      </rPr>
      <t>, aplicar las unidades logarítmicas correspondientes a las barreras.
Ej. P</t>
    </r>
    <r>
      <rPr>
        <vertAlign val="subscript"/>
        <sz val="10"/>
        <color theme="1" tint="0.499984740745262"/>
        <rFont val="Arial Narrow"/>
        <family val="2"/>
      </rPr>
      <t>90</t>
    </r>
    <r>
      <rPr>
        <sz val="10"/>
        <color theme="1" tint="0.499984740745262"/>
        <rFont val="Arial Narrow"/>
        <family val="2"/>
      </rPr>
      <t>= 53 UFC/100ml. 
- si barreras reducen 1 udad logarítmica: entrar en la tabla con 5'3 UFC/100ml.
- si barreras reducen 2 uds logarítmicas: entrar en la tabla con 0,53 UFC/100ml.
etc.</t>
    </r>
  </si>
  <si>
    <t>§  Centros de transformación</t>
  </si>
  <si>
    <t>§  Soplantes</t>
  </si>
  <si>
    <t>§  Aireadores sumergidos</t>
  </si>
  <si>
    <t>§  Grupos electrógenos</t>
  </si>
  <si>
    <t>§  Sistema de desinfección UV</t>
  </si>
  <si>
    <t>§  Sistema de dosificación</t>
  </si>
  <si>
    <t>§  Filtro textil</t>
  </si>
  <si>
    <r>
      <t xml:space="preserve">MEDIDAS A IMPLEMENTAR PARA HACER EL RIESGO ACEPTABLE
</t>
    </r>
    <r>
      <rPr>
        <sz val="10"/>
        <color rgb="FFFFFF00"/>
        <rFont val="Arial Narrow"/>
        <family val="2"/>
      </rPr>
      <t>(antes del 26/12/2024)</t>
    </r>
  </si>
  <si>
    <r>
      <t>PUNTO DE CONTROL ANALÍTICO</t>
    </r>
    <r>
      <rPr>
        <sz val="10"/>
        <color theme="0"/>
        <rFont val="Arial Narrow"/>
        <family val="2"/>
      </rPr>
      <t xml:space="preserve"> </t>
    </r>
    <r>
      <rPr>
        <i/>
        <sz val="10"/>
        <color theme="0"/>
        <rFont val="Arial Narrow"/>
        <family val="2"/>
      </rPr>
      <t>(describir punto e identificar POI)</t>
    </r>
  </si>
  <si>
    <t>e.coli a la salida de la ERA &gt; 10</t>
  </si>
  <si>
    <r>
      <t xml:space="preserve">Desinfección deficiente por diversos </t>
    </r>
    <r>
      <rPr>
        <b/>
        <sz val="10"/>
        <rFont val="Arial Narrow"/>
        <family val="2"/>
      </rPr>
      <t>subsucesos.</t>
    </r>
    <r>
      <rPr>
        <sz val="10"/>
        <rFont val="Arial Narrow"/>
        <family val="2"/>
      </rPr>
      <t xml:space="preserve"> 
Por su complejidad, se desarrollan en </t>
    </r>
    <r>
      <rPr>
        <b/>
        <sz val="10"/>
        <rFont val="Arial Narrow"/>
        <family val="2"/>
      </rPr>
      <t>ficha independiente</t>
    </r>
    <r>
      <rPr>
        <sz val="10"/>
        <rFont val="Arial Narrow"/>
        <family val="2"/>
      </rPr>
      <t>.</t>
    </r>
  </si>
  <si>
    <t>e.coli a la salida de la ERA &gt; 100</t>
  </si>
  <si>
    <t>e.coli a la salida de la ERA &gt; 1.000</t>
  </si>
  <si>
    <t>e.coli a la salida de la ERA &gt; 10.000</t>
  </si>
  <si>
    <t>e.coli a la salida de la balsa &gt; 10</t>
  </si>
  <si>
    <t>e.coli a la salida de la balsa &gt; 100</t>
  </si>
  <si>
    <t>e.coli a la salida de la balsa &gt; 1.000</t>
  </si>
  <si>
    <t>e.coli a la salida de la balsa &gt; 10.000</t>
  </si>
  <si>
    <t>Completar las hojas P_MedidasAImplantar y G_MedidasAImplantar. Automáticamente se calcularán los valores en la hoja Sucesos_CatálogoReducido.</t>
  </si>
  <si>
    <t>Caso por caso</t>
  </si>
  <si>
    <r>
      <t xml:space="preserve">EL PRESENTE DOCUMENTO ES UNA PLANTILLA DE </t>
    </r>
    <r>
      <rPr>
        <b/>
        <sz val="10"/>
        <color rgb="FFFF0000"/>
        <rFont val="Arial Narrow"/>
        <family val="2"/>
      </rPr>
      <t>APOYO U ORIENTACIÓN</t>
    </r>
    <r>
      <rPr>
        <sz val="10"/>
        <color rgb="FFFF0000"/>
        <rFont val="Arial Narrow"/>
        <family val="2"/>
      </rPr>
      <t xml:space="preserve">, Y </t>
    </r>
    <r>
      <rPr>
        <b/>
        <sz val="10"/>
        <color rgb="FFFF0000"/>
        <rFont val="Arial Narrow"/>
        <family val="2"/>
      </rPr>
      <t>DEBERÁ SER ADAPTADO</t>
    </r>
    <r>
      <rPr>
        <sz val="10"/>
        <color rgb="FFFF0000"/>
        <rFont val="Arial Narrow"/>
        <family val="2"/>
      </rPr>
      <t xml:space="preserve"> A CADA SISTEMA DE REUTILIZACIÓN CONCRETO. </t>
    </r>
    <r>
      <rPr>
        <b/>
        <sz val="10"/>
        <color rgb="FFFF0000"/>
        <rFont val="Arial Narrow"/>
        <family val="2"/>
      </rPr>
      <t>NO ES DE USO OBLIGATORIO</t>
    </r>
    <r>
      <rPr>
        <sz val="10"/>
        <color rgb="FFFF0000"/>
        <rFont val="Arial Narrow"/>
        <family val="2"/>
      </rPr>
      <t xml:space="preserve">.
</t>
    </r>
    <r>
      <rPr>
        <sz val="12"/>
        <color rgb="FFFF0000"/>
        <rFont val="Arial Narrow"/>
        <family val="2"/>
      </rPr>
      <t xml:space="preserve">LA VALORACIÓN DEL RIESGO SANITARIO SERÁ ANALIZADO POR LA </t>
    </r>
    <r>
      <rPr>
        <b/>
        <sz val="12"/>
        <color rgb="FFFF0000"/>
        <rFont val="Arial Narrow"/>
        <family val="2"/>
      </rPr>
      <t xml:space="preserve">AUTORIDAD SANITARIA </t>
    </r>
    <r>
      <rPr>
        <sz val="12"/>
        <color rgb="FFFF0000"/>
        <rFont val="Arial Narrow"/>
        <family val="2"/>
      </rPr>
      <t>EN SU INFORME PRECEPTIVO Y VINCULANTE.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</si>
</sst>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000000"/>
      <name val="Calibri"/>
      <family val="2"/>
    </font>
    <font>
      <sz val="10"/>
      <color theme="1"/>
      <name val="Arial Narrow"/>
      <family val="2"/>
    </font>
    <font>
      <b/>
      <sz val="10"/>
      <color theme="1"/>
      <name val="Arial Narrow"/>
      <family val="2"/>
    </font>
    <font>
      <sz val="10"/>
      <color theme="1" tint="0.499984740745262"/>
      <name val="Arial Narrow"/>
      <family val="2"/>
    </font>
    <font>
      <sz val="10"/>
      <name val="Arial Narrow"/>
      <family val="2"/>
    </font>
    <font>
      <vertAlign val="superscript"/>
      <sz val="10"/>
      <name val="Arial Narrow"/>
      <family val="2"/>
    </font>
    <font>
      <vertAlign val="superscript"/>
      <sz val="10"/>
      <color theme="1" tint="0.499984740745262"/>
      <name val="Arial Narrow"/>
      <family val="2"/>
    </font>
    <font>
      <u/>
      <sz val="10"/>
      <color theme="1" tint="0.499984740745262"/>
      <name val="Arial Narrow"/>
      <family val="2"/>
    </font>
    <font>
      <vertAlign val="subscript"/>
      <sz val="10"/>
      <color theme="1" tint="0.499984740745262"/>
      <name val="Arial Narrow"/>
      <family val="2"/>
    </font>
    <font>
      <i/>
      <sz val="10"/>
      <color theme="1" tint="0.499984740745262"/>
      <name val="Arial Narrow"/>
      <family val="2"/>
    </font>
    <font>
      <i/>
      <sz val="10"/>
      <color theme="2" tint="-0.499984740745262"/>
      <name val="Arial Narrow"/>
      <family val="2"/>
    </font>
    <font>
      <sz val="10"/>
      <color rgb="FFFF0000"/>
      <name val="Arial Narrow"/>
      <family val="2"/>
    </font>
    <font>
      <b/>
      <sz val="10"/>
      <color theme="0"/>
      <name val="Arial Narrow"/>
      <family val="2"/>
    </font>
    <font>
      <sz val="10"/>
      <color theme="0"/>
      <name val="Arial Narrow"/>
      <family val="2"/>
    </font>
    <font>
      <b/>
      <sz val="10"/>
      <color rgb="FF7030A0"/>
      <name val="Arial Narrow"/>
      <family val="2"/>
    </font>
    <font>
      <b/>
      <sz val="10"/>
      <name val="Arial Narrow"/>
      <family val="2"/>
    </font>
    <font>
      <b/>
      <sz val="10"/>
      <color rgb="FF0070C0"/>
      <name val="Arial Narrow"/>
      <family val="2"/>
    </font>
    <font>
      <i/>
      <sz val="10"/>
      <color theme="0"/>
      <name val="Arial Narrow"/>
      <family val="2"/>
    </font>
    <font>
      <sz val="10"/>
      <color rgb="FFFFFF00"/>
      <name val="Arial Narrow"/>
      <family val="2"/>
    </font>
    <font>
      <b/>
      <sz val="10"/>
      <color rgb="FFFF0000"/>
      <name val="Arial Narrow"/>
      <family val="2"/>
    </font>
    <font>
      <sz val="12"/>
      <color rgb="FFFF0000"/>
      <name val="Arial Narrow"/>
      <family val="2"/>
    </font>
    <font>
      <b/>
      <sz val="12"/>
      <color rgb="FFFF0000"/>
      <name val="Arial Narrow"/>
      <family val="2"/>
    </font>
  </fonts>
  <fills count="28">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rgb="FF00206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CC99FF"/>
        <bgColor indexed="64"/>
      </patternFill>
    </fill>
    <fill>
      <patternFill patternType="solid">
        <fgColor rgb="FFFF0000"/>
        <bgColor indexed="64"/>
      </patternFill>
    </fill>
    <fill>
      <patternFill patternType="solid">
        <fgColor rgb="FF7030A0"/>
        <bgColor indexed="64"/>
      </patternFill>
    </fill>
    <fill>
      <patternFill patternType="solid">
        <fgColor theme="4" tint="0.79998168889431442"/>
        <bgColor indexed="64"/>
      </patternFill>
    </fill>
    <fill>
      <patternFill patternType="solid">
        <fgColor rgb="FFF4E4F4"/>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1" tint="0.499984740745262"/>
        <bgColor indexed="64"/>
      </patternFill>
    </fill>
    <fill>
      <patternFill patternType="solid">
        <fgColor theme="2" tint="-0.749992370372631"/>
        <bgColor indexed="64"/>
      </patternFill>
    </fill>
    <fill>
      <patternFill patternType="solid">
        <fgColor theme="3" tint="0.79998168889431442"/>
        <bgColor indexed="64"/>
      </patternFill>
    </fill>
    <fill>
      <patternFill patternType="solid">
        <fgColor rgb="FFCCCCFF"/>
        <bgColor indexed="64"/>
      </patternFill>
    </fill>
    <fill>
      <patternFill patternType="solid">
        <fgColor theme="2" tint="-0.249977111117893"/>
        <bgColor indexed="64"/>
      </patternFill>
    </fill>
    <fill>
      <patternFill patternType="solid">
        <fgColor theme="0"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applyNumberFormat="0" applyBorder="0" applyAlignment="0"/>
  </cellStyleXfs>
  <cellXfs count="219">
    <xf numFmtId="0" fontId="0" fillId="0" borderId="0" xfId="0"/>
    <xf numFmtId="0" fontId="2" fillId="0" borderId="1" xfId="0" applyFont="1" applyBorder="1" applyAlignment="1">
      <alignment vertical="center" wrapText="1"/>
    </xf>
    <xf numFmtId="0" fontId="2" fillId="0" borderId="0" xfId="0" applyFont="1"/>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2" fillId="2" borderId="1" xfId="0" applyFont="1" applyFill="1" applyBorder="1" applyAlignment="1">
      <alignment vertical="center" wrapText="1"/>
    </xf>
    <xf numFmtId="0" fontId="4" fillId="2" borderId="1" xfId="0" applyFont="1" applyFill="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4" fillId="2" borderId="1" xfId="0" applyFont="1" applyFill="1" applyBorder="1" applyAlignment="1">
      <alignment vertical="center" wrapText="1"/>
    </xf>
    <xf numFmtId="0" fontId="2" fillId="2" borderId="1" xfId="0" applyFont="1" applyFill="1" applyBorder="1" applyAlignment="1">
      <alignment vertical="center"/>
    </xf>
    <xf numFmtId="0" fontId="2" fillId="20" borderId="1" xfId="0" applyFont="1" applyFill="1" applyBorder="1" applyAlignment="1">
      <alignment vertical="center"/>
    </xf>
    <xf numFmtId="0" fontId="4" fillId="20" borderId="1" xfId="0" applyFont="1" applyFill="1" applyBorder="1" applyAlignment="1">
      <alignment vertical="center"/>
    </xf>
    <xf numFmtId="0" fontId="5" fillId="12" borderId="1" xfId="0" applyFont="1" applyFill="1" applyBorder="1" applyAlignment="1">
      <alignment vertical="center"/>
    </xf>
    <xf numFmtId="0" fontId="5" fillId="12" borderId="1" xfId="0" applyFont="1" applyFill="1" applyBorder="1" applyAlignment="1">
      <alignment horizontal="center" vertical="center"/>
    </xf>
    <xf numFmtId="0" fontId="4" fillId="12" borderId="1" xfId="0" applyFont="1" applyFill="1" applyBorder="1" applyAlignment="1">
      <alignment vertical="center" wrapText="1"/>
    </xf>
    <xf numFmtId="0" fontId="5" fillId="12" borderId="1" xfId="0" applyFont="1" applyFill="1" applyBorder="1" applyAlignment="1">
      <alignment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6" xfId="0" applyFont="1" applyBorder="1" applyAlignment="1">
      <alignment horizontal="center" vertical="center" wrapText="1"/>
    </xf>
    <xf numFmtId="0" fontId="2" fillId="20" borderId="1" xfId="0" applyFont="1" applyFill="1" applyBorder="1" applyAlignment="1">
      <alignment horizontal="center" vertical="center" wrapText="1"/>
    </xf>
    <xf numFmtId="0" fontId="2" fillId="20" borderId="1" xfId="0" applyFont="1" applyFill="1" applyBorder="1" applyAlignment="1">
      <alignment horizontal="center" vertical="center"/>
    </xf>
    <xf numFmtId="0" fontId="4" fillId="20" borderId="1" xfId="0" applyFont="1" applyFill="1" applyBorder="1" applyAlignment="1">
      <alignment horizontal="center" vertical="center"/>
    </xf>
    <xf numFmtId="0" fontId="5" fillId="12" borderId="2" xfId="0" applyFont="1" applyFill="1" applyBorder="1" applyAlignment="1">
      <alignment vertical="center"/>
    </xf>
    <xf numFmtId="0" fontId="5" fillId="12" borderId="3" xfId="0" applyFont="1" applyFill="1" applyBorder="1" applyAlignment="1">
      <alignment vertical="center" wrapText="1"/>
    </xf>
    <xf numFmtId="0" fontId="4" fillId="12" borderId="4" xfId="0" applyFont="1" applyFill="1" applyBorder="1" applyAlignment="1">
      <alignment vertical="center" wrapText="1"/>
    </xf>
    <xf numFmtId="0" fontId="2" fillId="12" borderId="1" xfId="0" applyFont="1" applyFill="1" applyBorder="1" applyAlignment="1">
      <alignment horizontal="center" vertical="center"/>
    </xf>
    <xf numFmtId="0" fontId="4" fillId="12"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12" borderId="2" xfId="0" applyFont="1" applyFill="1" applyBorder="1" applyAlignment="1">
      <alignment horizontal="center" vertical="center" wrapText="1"/>
    </xf>
    <xf numFmtId="0" fontId="11" fillId="2" borderId="1" xfId="0" applyFont="1" applyFill="1" applyBorder="1" applyAlignment="1">
      <alignment vertical="center" wrapText="1"/>
    </xf>
    <xf numFmtId="0" fontId="3" fillId="24" borderId="1" xfId="0" applyFont="1" applyFill="1" applyBorder="1" applyAlignment="1">
      <alignment vertical="center"/>
    </xf>
    <xf numFmtId="0" fontId="2" fillId="0" borderId="1" xfId="0" applyFont="1" applyBorder="1" applyAlignment="1">
      <alignment vertical="center"/>
    </xf>
    <xf numFmtId="0" fontId="3" fillId="0" borderId="0" xfId="0" applyFont="1"/>
    <xf numFmtId="0" fontId="13" fillId="6" borderId="0" xfId="0" applyFont="1" applyFill="1"/>
    <xf numFmtId="0" fontId="2" fillId="0" borderId="1" xfId="0" applyFont="1" applyBorder="1"/>
    <xf numFmtId="0" fontId="13" fillId="22" borderId="1" xfId="0" applyFont="1" applyFill="1" applyBorder="1" applyAlignment="1">
      <alignment horizontal="center" vertical="center"/>
    </xf>
    <xf numFmtId="0" fontId="13" fillId="22" borderId="1" xfId="0" applyFont="1" applyFill="1" applyBorder="1" applyAlignment="1">
      <alignment vertical="center"/>
    </xf>
    <xf numFmtId="0" fontId="13" fillId="22"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3" fillId="6" borderId="1" xfId="0" applyFont="1" applyFill="1" applyBorder="1" applyAlignment="1">
      <alignment vertical="center"/>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14" fillId="6" borderId="0" xfId="0" applyFont="1" applyFill="1" applyAlignment="1">
      <alignment horizontal="left" vertical="center"/>
    </xf>
    <xf numFmtId="0" fontId="2" fillId="6" borderId="0" xfId="0" applyFont="1" applyFill="1" applyAlignment="1">
      <alignment horizontal="center" vertical="center"/>
    </xf>
    <xf numFmtId="0" fontId="2" fillId="0" borderId="0" xfId="0" applyFont="1" applyAlignment="1">
      <alignment horizontal="center" vertical="center" wrapText="1"/>
    </xf>
    <xf numFmtId="0" fontId="13" fillId="16" borderId="2" xfId="0" applyFont="1" applyFill="1" applyBorder="1" applyAlignment="1">
      <alignment vertical="center" wrapText="1"/>
    </xf>
    <xf numFmtId="0" fontId="13" fillId="16" borderId="3" xfId="0" applyFont="1" applyFill="1" applyBorder="1" applyAlignment="1">
      <alignment vertical="center" wrapText="1"/>
    </xf>
    <xf numFmtId="0" fontId="13" fillId="16" borderId="3" xfId="0" applyFont="1" applyFill="1" applyBorder="1" applyAlignment="1">
      <alignment horizontal="center" vertical="center"/>
    </xf>
    <xf numFmtId="0" fontId="13" fillId="16" borderId="1" xfId="0" applyFont="1" applyFill="1" applyBorder="1" applyAlignment="1">
      <alignment vertical="center" wrapText="1"/>
    </xf>
    <xf numFmtId="0" fontId="3" fillId="14" borderId="2" xfId="0" applyFont="1" applyFill="1" applyBorder="1" applyAlignment="1">
      <alignment horizontal="right" vertical="center" wrapText="1"/>
    </xf>
    <xf numFmtId="0" fontId="3" fillId="14" borderId="4" xfId="0" applyFont="1" applyFill="1" applyBorder="1" applyAlignment="1">
      <alignment horizontal="center" vertical="center" wrapText="1"/>
    </xf>
    <xf numFmtId="0" fontId="2" fillId="14" borderId="2" xfId="0" applyFont="1" applyFill="1" applyBorder="1" applyAlignment="1">
      <alignment vertical="center" wrapText="1"/>
    </xf>
    <xf numFmtId="0" fontId="3" fillId="14" borderId="3" xfId="0" applyFont="1" applyFill="1" applyBorder="1" applyAlignment="1">
      <alignment vertical="center" wrapText="1"/>
    </xf>
    <xf numFmtId="0" fontId="2" fillId="14" borderId="4" xfId="0" applyFont="1" applyFill="1" applyBorder="1" applyAlignment="1">
      <alignment vertical="center" wrapText="1"/>
    </xf>
    <xf numFmtId="0" fontId="13" fillId="16" borderId="1" xfId="0" applyFont="1" applyFill="1" applyBorder="1" applyAlignment="1">
      <alignment horizontal="center" vertical="center" wrapText="1"/>
    </xf>
    <xf numFmtId="0" fontId="13" fillId="16"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15" fillId="18"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13" fillId="16" borderId="1" xfId="0" applyFont="1" applyFill="1" applyBorder="1" applyAlignment="1">
      <alignment horizontal="center" vertical="center"/>
    </xf>
    <xf numFmtId="0" fontId="13" fillId="16" borderId="2"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5"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lignment vertical="center" wrapText="1"/>
    </xf>
    <xf numFmtId="0" fontId="16" fillId="3" borderId="6"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3" fillId="8"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5" borderId="1" xfId="0" applyFont="1" applyFill="1" applyBorder="1" applyAlignment="1">
      <alignment horizontal="center" vertical="center" wrapText="1"/>
    </xf>
    <xf numFmtId="0" fontId="17" fillId="0" borderId="0" xfId="0" applyFont="1" applyAlignment="1">
      <alignment horizontal="center" vertical="center"/>
    </xf>
    <xf numFmtId="0" fontId="13" fillId="11" borderId="3" xfId="0" applyFont="1" applyFill="1" applyBorder="1" applyAlignment="1">
      <alignment horizontal="center"/>
    </xf>
    <xf numFmtId="0" fontId="2" fillId="0" borderId="0" xfId="0" applyFont="1" applyAlignment="1">
      <alignment wrapText="1"/>
    </xf>
    <xf numFmtId="0" fontId="13" fillId="10" borderId="1" xfId="0" applyFont="1" applyFill="1" applyBorder="1" applyAlignment="1">
      <alignment horizontal="left" vertical="center"/>
    </xf>
    <xf numFmtId="0" fontId="13" fillId="10"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2"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1" xfId="0" applyFont="1" applyFill="1" applyBorder="1" applyAlignment="1">
      <alignment horizontal="center" vertical="center"/>
    </xf>
    <xf numFmtId="0" fontId="17" fillId="17" borderId="1" xfId="0" applyFont="1" applyFill="1" applyBorder="1" applyAlignment="1">
      <alignment horizontal="center" vertical="center" wrapText="1"/>
    </xf>
    <xf numFmtId="0" fontId="13" fillId="10" borderId="2" xfId="0" applyFont="1" applyFill="1" applyBorder="1" applyAlignment="1">
      <alignment horizontal="center" vertical="center"/>
    </xf>
    <xf numFmtId="0" fontId="10" fillId="2" borderId="1" xfId="0" applyFont="1" applyFill="1" applyBorder="1" applyAlignment="1">
      <alignment horizontal="center" vertical="center"/>
    </xf>
    <xf numFmtId="0" fontId="17" fillId="17" borderId="1" xfId="0" applyFont="1" applyFill="1" applyBorder="1" applyAlignment="1">
      <alignment horizontal="center" vertical="center"/>
    </xf>
    <xf numFmtId="0" fontId="16" fillId="3" borderId="6" xfId="0" applyFont="1" applyFill="1" applyBorder="1" applyAlignment="1">
      <alignment vertical="center" wrapText="1"/>
    </xf>
    <xf numFmtId="0" fontId="16" fillId="4" borderId="5" xfId="0" applyFont="1" applyFill="1" applyBorder="1" applyAlignment="1">
      <alignment horizontal="center" vertical="center" wrapText="1"/>
    </xf>
    <xf numFmtId="0" fontId="12" fillId="0" borderId="10" xfId="0" applyFont="1" applyBorder="1" applyAlignment="1">
      <alignment vertical="center" wrapText="1"/>
    </xf>
    <xf numFmtId="0" fontId="3" fillId="0" borderId="1" xfId="0" applyFont="1" applyBorder="1"/>
    <xf numFmtId="0" fontId="3"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1" xfId="0" quotePrefix="1" applyFont="1" applyBorder="1" applyAlignment="1">
      <alignment horizontal="center"/>
    </xf>
    <xf numFmtId="0" fontId="2" fillId="19" borderId="1" xfId="0" applyFont="1" applyFill="1" applyBorder="1" applyAlignment="1">
      <alignment horizontal="center"/>
    </xf>
    <xf numFmtId="0" fontId="2" fillId="13" borderId="1" xfId="0" applyFont="1" applyFill="1" applyBorder="1" applyAlignment="1">
      <alignment horizontal="center"/>
    </xf>
    <xf numFmtId="0" fontId="2" fillId="15" borderId="1" xfId="0" applyFont="1" applyFill="1" applyBorder="1" applyAlignment="1">
      <alignment horizontal="center"/>
    </xf>
    <xf numFmtId="0" fontId="2" fillId="0" borderId="0" xfId="0" applyFont="1" applyAlignment="1">
      <alignment horizontal="left"/>
    </xf>
    <xf numFmtId="0" fontId="11" fillId="2" borderId="1" xfId="0" applyFont="1" applyFill="1" applyBorder="1" applyAlignment="1">
      <alignment horizontal="center" vertical="center"/>
    </xf>
    <xf numFmtId="0" fontId="15" fillId="25"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2" fillId="12" borderId="1" xfId="0" applyFont="1" applyFill="1" applyBorder="1" applyAlignment="1">
      <alignment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horizontal="left" vertical="center"/>
    </xf>
    <xf numFmtId="0" fontId="4" fillId="7" borderId="1" xfId="0" applyFont="1" applyFill="1" applyBorder="1" applyAlignment="1">
      <alignment horizontal="left" vertical="center"/>
    </xf>
    <xf numFmtId="0" fontId="5" fillId="7"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16" fillId="4" borderId="1" xfId="0" applyFont="1" applyFill="1" applyBorder="1" applyAlignment="1">
      <alignment horizontal="center" vertical="top" wrapText="1"/>
    </xf>
    <xf numFmtId="0" fontId="5" fillId="4" borderId="1" xfId="0" applyFont="1" applyFill="1" applyBorder="1" applyAlignment="1">
      <alignment horizontal="left" vertical="top" wrapText="1"/>
    </xf>
    <xf numFmtId="0" fontId="2" fillId="0" borderId="1" xfId="0" applyFont="1" applyBorder="1" applyAlignment="1">
      <alignment vertical="top"/>
    </xf>
    <xf numFmtId="0" fontId="2" fillId="0" borderId="0" xfId="0" applyFont="1" applyAlignment="1">
      <alignment vertical="top"/>
    </xf>
    <xf numFmtId="0" fontId="2" fillId="8" borderId="1" xfId="0" applyFont="1" applyFill="1" applyBorder="1" applyAlignment="1">
      <alignment horizontal="left" vertical="center" wrapText="1"/>
    </xf>
    <xf numFmtId="0" fontId="5" fillId="5" borderId="1" xfId="0" applyFont="1" applyFill="1" applyBorder="1" applyAlignment="1">
      <alignment horizontal="left" vertical="top" wrapText="1"/>
    </xf>
    <xf numFmtId="0" fontId="2" fillId="0" borderId="1" xfId="0" applyFont="1" applyBorder="1" applyAlignment="1">
      <alignment wrapText="1"/>
    </xf>
    <xf numFmtId="0" fontId="5" fillId="0" borderId="1" xfId="0" applyFont="1" applyBorder="1" applyAlignment="1">
      <alignment horizontal="left" vertical="center" wrapText="1"/>
    </xf>
    <xf numFmtId="0" fontId="2" fillId="1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12" borderId="1" xfId="0" applyFont="1" applyFill="1" applyBorder="1" applyAlignment="1">
      <alignment horizontal="left" vertical="center" wrapText="1"/>
    </xf>
    <xf numFmtId="0" fontId="16" fillId="20" borderId="1" xfId="0" applyFont="1" applyFill="1" applyBorder="1" applyAlignment="1">
      <alignment horizontal="center" vertical="center"/>
    </xf>
    <xf numFmtId="0" fontId="5" fillId="20" borderId="1" xfId="0" applyFont="1" applyFill="1" applyBorder="1" applyAlignment="1">
      <alignment horizontal="left" vertical="top" wrapText="1"/>
    </xf>
    <xf numFmtId="0" fontId="3" fillId="27" borderId="1" xfId="0" applyFont="1" applyFill="1" applyBorder="1" applyAlignment="1">
      <alignment vertical="center"/>
    </xf>
    <xf numFmtId="0" fontId="3" fillId="26" borderId="1" xfId="0" applyFont="1" applyFill="1" applyBorder="1" applyAlignment="1">
      <alignment horizontal="center" vertical="center"/>
    </xf>
    <xf numFmtId="0" fontId="5" fillId="2" borderId="7" xfId="0" applyFont="1" applyFill="1" applyBorder="1" applyAlignment="1">
      <alignment horizontal="right"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2" borderId="11" xfId="0" applyFont="1" applyFill="1" applyBorder="1" applyAlignment="1">
      <alignment horizontal="right" vertical="center"/>
    </xf>
    <xf numFmtId="0" fontId="2" fillId="2" borderId="5" xfId="0" applyFont="1" applyFill="1" applyBorder="1" applyAlignment="1">
      <alignment horizontal="left" vertical="center" wrapText="1"/>
    </xf>
    <xf numFmtId="0" fontId="2" fillId="2" borderId="7" xfId="0" applyFont="1" applyFill="1" applyBorder="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2" fillId="0" borderId="0" xfId="0" applyFont="1" applyAlignment="1">
      <alignment vertical="center"/>
    </xf>
    <xf numFmtId="0" fontId="13" fillId="22" borderId="1" xfId="0" applyFont="1" applyFill="1" applyBorder="1" applyAlignment="1">
      <alignment vertical="center" wrapText="1"/>
    </xf>
    <xf numFmtId="0" fontId="13" fillId="23" borderId="1" xfId="0" applyFont="1" applyFill="1" applyBorder="1" applyAlignment="1">
      <alignment vertical="center"/>
    </xf>
    <xf numFmtId="0" fontId="3" fillId="0" borderId="1" xfId="0" applyFont="1" applyBorder="1" applyAlignment="1">
      <alignment vertical="center"/>
    </xf>
    <xf numFmtId="0" fontId="3" fillId="12" borderId="1" xfId="0" applyFont="1" applyFill="1" applyBorder="1" applyAlignment="1">
      <alignment vertical="center"/>
    </xf>
    <xf numFmtId="0" fontId="3" fillId="12" borderId="1" xfId="0" applyFont="1" applyFill="1" applyBorder="1" applyAlignment="1">
      <alignment horizontal="center" vertical="center"/>
    </xf>
    <xf numFmtId="0" fontId="2" fillId="9" borderId="1" xfId="0" applyFont="1" applyFill="1" applyBorder="1" applyAlignment="1">
      <alignment vertical="center" wrapText="1"/>
    </xf>
    <xf numFmtId="0" fontId="10" fillId="2" borderId="1" xfId="0" applyFont="1" applyFill="1" applyBorder="1" applyAlignment="1">
      <alignment vertical="center" wrapText="1"/>
    </xf>
    <xf numFmtId="0" fontId="2" fillId="9" borderId="1" xfId="0" applyFont="1" applyFill="1" applyBorder="1" applyAlignment="1">
      <alignment vertical="center"/>
    </xf>
    <xf numFmtId="0" fontId="17" fillId="9" borderId="1" xfId="0" applyFont="1" applyFill="1" applyBorder="1" applyAlignment="1">
      <alignment horizontal="center" vertical="center"/>
    </xf>
    <xf numFmtId="0" fontId="15" fillId="9" borderId="1" xfId="0" applyFont="1" applyFill="1" applyBorder="1" applyAlignment="1">
      <alignment horizontal="center" vertical="center"/>
    </xf>
    <xf numFmtId="0" fontId="3" fillId="9" borderId="1" xfId="0" applyFont="1" applyFill="1" applyBorder="1" applyAlignment="1">
      <alignment horizontal="center" vertical="center"/>
    </xf>
    <xf numFmtId="0" fontId="5" fillId="2" borderId="1" xfId="0" applyFont="1" applyFill="1" applyBorder="1" applyAlignment="1">
      <alignment vertical="center" wrapText="1"/>
    </xf>
    <xf numFmtId="0" fontId="5" fillId="3" borderId="1" xfId="0" applyFont="1" applyFill="1" applyBorder="1" applyAlignment="1">
      <alignment horizontal="left" vertical="center" wrapText="1"/>
    </xf>
    <xf numFmtId="0" fontId="5" fillId="20" borderId="1" xfId="0" applyFont="1" applyFill="1" applyBorder="1" applyAlignment="1">
      <alignment vertical="center" wrapText="1"/>
    </xf>
    <xf numFmtId="0" fontId="2" fillId="12" borderId="1" xfId="0" applyFont="1" applyFill="1" applyBorder="1" applyAlignment="1">
      <alignment vertical="center"/>
    </xf>
    <xf numFmtId="0" fontId="17" fillId="12" borderId="1" xfId="0" applyFont="1" applyFill="1" applyBorder="1" applyAlignment="1">
      <alignment horizontal="center" vertical="center"/>
    </xf>
    <xf numFmtId="0" fontId="15" fillId="12" borderId="1" xfId="0" applyFont="1" applyFill="1" applyBorder="1" applyAlignment="1">
      <alignment horizontal="center" vertical="center"/>
    </xf>
    <xf numFmtId="0" fontId="12" fillId="12" borderId="1" xfId="0" applyFont="1" applyFill="1" applyBorder="1" applyAlignment="1">
      <alignment vertical="center" wrapText="1"/>
    </xf>
    <xf numFmtId="0" fontId="16" fillId="3"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9" borderId="1" xfId="0" applyFont="1" applyFill="1" applyBorder="1" applyAlignment="1">
      <alignment vertical="center" wrapText="1"/>
    </xf>
    <xf numFmtId="0" fontId="5" fillId="5" borderId="1" xfId="0" applyFont="1" applyFill="1" applyBorder="1" applyAlignment="1">
      <alignment horizontal="left" vertical="center" wrapText="1"/>
    </xf>
    <xf numFmtId="0" fontId="2" fillId="2" borderId="1" xfId="0" quotePrefix="1" applyFont="1" applyFill="1" applyBorder="1" applyAlignment="1">
      <alignment vertical="center" wrapText="1"/>
    </xf>
    <xf numFmtId="0" fontId="5" fillId="9" borderId="1" xfId="0" applyFont="1" applyFill="1" applyBorder="1" applyAlignment="1">
      <alignment vertical="center"/>
    </xf>
    <xf numFmtId="0" fontId="3" fillId="24" borderId="1" xfId="0" applyFont="1" applyFill="1" applyBorder="1" applyAlignment="1">
      <alignment horizontal="center" vertical="center"/>
    </xf>
    <xf numFmtId="0" fontId="12" fillId="0" borderId="12" xfId="0" applyFont="1" applyBorder="1" applyAlignment="1">
      <alignment horizontal="center" vertical="center" wrapText="1"/>
    </xf>
    <xf numFmtId="0" fontId="12" fillId="0" borderId="12" xfId="0" applyFont="1" applyBorder="1" applyAlignment="1">
      <alignment horizontal="center" vertical="center"/>
    </xf>
    <xf numFmtId="0" fontId="13" fillId="2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1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2" borderId="1" xfId="0" applyFont="1" applyFill="1" applyBorder="1" applyAlignment="1">
      <alignment horizontal="center" vertical="center"/>
    </xf>
    <xf numFmtId="0" fontId="13" fillId="22" borderId="1" xfId="0" applyFont="1" applyFill="1" applyBorder="1" applyAlignment="1">
      <alignment horizontal="center" vertical="center"/>
    </xf>
    <xf numFmtId="0" fontId="13" fillId="23" borderId="2" xfId="0" applyFont="1" applyFill="1" applyBorder="1" applyAlignment="1">
      <alignment horizontal="center" vertical="center"/>
    </xf>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3" fillId="23" borderId="3" xfId="0" applyFont="1" applyFill="1" applyBorder="1" applyAlignment="1">
      <alignment horizontal="center" vertical="center" wrapText="1"/>
    </xf>
    <xf numFmtId="0" fontId="13" fillId="23" borderId="4" xfId="0" applyFont="1" applyFill="1" applyBorder="1" applyAlignment="1">
      <alignment horizontal="center" vertical="center" wrapText="1"/>
    </xf>
    <xf numFmtId="0" fontId="13" fillId="23" borderId="2" xfId="0" applyFont="1" applyFill="1" applyBorder="1" applyAlignment="1">
      <alignment horizontal="center" vertical="center" wrapText="1"/>
    </xf>
    <xf numFmtId="0" fontId="13" fillId="22" borderId="2" xfId="0" applyFont="1" applyFill="1" applyBorder="1" applyAlignment="1">
      <alignment horizontal="center" vertical="center" wrapText="1"/>
    </xf>
    <xf numFmtId="0" fontId="13" fillId="22" borderId="4" xfId="0" applyFont="1" applyFill="1" applyBorder="1" applyAlignment="1">
      <alignment horizontal="center" vertical="center" wrapText="1"/>
    </xf>
    <xf numFmtId="0" fontId="3" fillId="27" borderId="1" xfId="0" applyFont="1" applyFill="1" applyBorder="1" applyAlignment="1">
      <alignment horizontal="center" vertical="center"/>
    </xf>
    <xf numFmtId="0" fontId="2" fillId="2" borderId="7" xfId="0" applyFont="1" applyFill="1" applyBorder="1" applyAlignment="1">
      <alignment horizontal="right" vertical="center"/>
    </xf>
    <xf numFmtId="0" fontId="2" fillId="2" borderId="1" xfId="0" applyFont="1" applyFill="1" applyBorder="1" applyAlignment="1">
      <alignment horizontal="left" vertical="center"/>
    </xf>
    <xf numFmtId="0" fontId="2" fillId="2" borderId="8" xfId="0" applyFont="1" applyFill="1" applyBorder="1" applyAlignment="1">
      <alignment horizontal="right" vertical="center"/>
    </xf>
    <xf numFmtId="0" fontId="2" fillId="2" borderId="9" xfId="0" applyFont="1" applyFill="1" applyBorder="1" applyAlignment="1">
      <alignment horizontal="right" vertical="center"/>
    </xf>
    <xf numFmtId="0" fontId="2"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7" borderId="1" xfId="0" applyFont="1" applyFill="1" applyBorder="1" applyAlignment="1">
      <alignment horizontal="center" vertical="center" wrapText="1"/>
    </xf>
    <xf numFmtId="0" fontId="5" fillId="12" borderId="2"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3" fillId="0" borderId="1" xfId="0" applyFont="1" applyBorder="1" applyAlignment="1">
      <alignment horizontal="center"/>
    </xf>
    <xf numFmtId="2" fontId="2" fillId="0" borderId="1" xfId="0" quotePrefix="1" applyNumberFormat="1" applyFont="1" applyBorder="1" applyAlignment="1">
      <alignment horizontal="center"/>
    </xf>
    <xf numFmtId="0" fontId="2" fillId="2" borderId="1" xfId="0" applyFont="1" applyFill="1" applyBorder="1" applyAlignment="1">
      <alignment horizontal="center"/>
    </xf>
  </cellXfs>
  <cellStyles count="2">
    <cellStyle name="Normal" xfId="0" builtinId="0"/>
    <cellStyle name="Normal 2" xfId="1" xr:uid="{00000000-0005-0000-0000-000001000000}"/>
  </cellStyles>
  <dxfs count="12">
    <dxf>
      <fill>
        <patternFill>
          <bgColor rgb="FF92D050"/>
        </patternFill>
      </fill>
    </dxf>
    <dxf>
      <fill>
        <patternFill>
          <bgColor theme="7" tint="0.59996337778862885"/>
        </patternFill>
      </fill>
    </dxf>
    <dxf>
      <fill>
        <patternFill>
          <bgColor rgb="FFFFC000"/>
        </patternFill>
      </fill>
    </dxf>
    <dxf>
      <fill>
        <patternFill>
          <bgColor rgb="FFFF0000"/>
        </patternFill>
      </fill>
    </dxf>
    <dxf>
      <fill>
        <patternFill>
          <bgColor rgb="FF92D050"/>
        </patternFill>
      </fill>
    </dxf>
    <dxf>
      <fill>
        <patternFill>
          <bgColor theme="7" tint="0.59996337778862885"/>
        </patternFill>
      </fill>
    </dxf>
    <dxf>
      <fill>
        <patternFill>
          <bgColor rgb="FFFF9933"/>
        </patternFill>
      </fill>
    </dxf>
    <dxf>
      <fill>
        <patternFill>
          <bgColor rgb="FFFF0000"/>
        </patternFill>
      </fill>
    </dxf>
    <dxf>
      <fill>
        <patternFill>
          <bgColor rgb="FF92D050"/>
        </patternFill>
      </fill>
    </dxf>
    <dxf>
      <fill>
        <patternFill>
          <bgColor theme="7" tint="0.59996337778862885"/>
        </patternFill>
      </fill>
    </dxf>
    <dxf>
      <fill>
        <patternFill>
          <bgColor rgb="FFFF9933"/>
        </patternFill>
      </fill>
    </dxf>
    <dxf>
      <fill>
        <patternFill>
          <bgColor rgb="FFFF0000"/>
        </patternFill>
      </fill>
    </dxf>
  </dxfs>
  <tableStyles count="0" defaultTableStyle="TableStyleMedium2" defaultPivotStyle="PivotStyleLight16"/>
  <colors>
    <mruColors>
      <color rgb="FFCCCCFF"/>
      <color rgb="FFFF9933"/>
      <color rgb="FFFFCCFF"/>
      <color rgb="FFFF99FF"/>
      <color rgb="FFCC99FF"/>
      <color rgb="FFF4E4F4"/>
      <color rgb="FFFFFFCC"/>
      <color rgb="FFFE94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72839</xdr:rowOff>
    </xdr:from>
    <xdr:to>
      <xdr:col>2</xdr:col>
      <xdr:colOff>2943225</xdr:colOff>
      <xdr:row>0</xdr:row>
      <xdr:rowOff>872938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38100" y="72839"/>
          <a:ext cx="5717801" cy="80009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1. Seleccionar sucesos</a:t>
          </a:r>
          <a:r>
            <a:rPr lang="es-ES" sz="1100" i="1" baseline="0">
              <a:solidFill>
                <a:sysClr val="windowText" lastClr="000000"/>
              </a:solidFill>
            </a:rPr>
            <a:t> propios del sistema (consultar la columna OBSERVACIONES).</a:t>
          </a:r>
        </a:p>
        <a:p>
          <a:r>
            <a:rPr lang="es-ES" sz="1100" i="1" baseline="0">
              <a:solidFill>
                <a:sysClr val="windowText" lastClr="000000"/>
              </a:solidFill>
            </a:rPr>
            <a:t>Los sucesos no seleccionados, copiarlos a la hoja "sucesos no seleccionados".</a:t>
          </a:r>
        </a:p>
        <a:p>
          <a:r>
            <a:rPr lang="es-ES" sz="1100" i="1">
              <a:solidFill>
                <a:sysClr val="windowText" lastClr="000000"/>
              </a:solidFill>
            </a:rPr>
            <a:t>2. Rellenar</a:t>
          </a:r>
          <a:r>
            <a:rPr lang="es-ES" sz="1100" i="1" baseline="0">
              <a:solidFill>
                <a:sysClr val="windowText" lastClr="000000"/>
              </a:solidFill>
            </a:rPr>
            <a:t> solo las celdas con fondo amarillo. </a:t>
          </a:r>
          <a:r>
            <a:rPr lang="es-ES" sz="1100" i="1">
              <a:solidFill>
                <a:sysClr val="windowText" lastClr="000000"/>
              </a:solidFill>
            </a:rPr>
            <a:t>La primera línea se</a:t>
          </a:r>
          <a:r>
            <a:rPr lang="es-ES" sz="1100" i="1" baseline="0">
              <a:solidFill>
                <a:sysClr val="windowText" lastClr="000000"/>
              </a:solidFill>
            </a:rPr>
            <a:t> ha completado a modo de ejemplo (texto en gris y cursiva). Deberá sustituirse por el caso concreto de estudio.</a:t>
          </a:r>
          <a:endParaRPr lang="es-ES" sz="1100" i="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367392</xdr:colOff>
      <xdr:row>0</xdr:row>
      <xdr:rowOff>81642</xdr:rowOff>
    </xdr:from>
    <xdr:to>
      <xdr:col>4</xdr:col>
      <xdr:colOff>938892</xdr:colOff>
      <xdr:row>1</xdr:row>
      <xdr:rowOff>136071</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367392" y="81642"/>
          <a:ext cx="11987893" cy="7211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No se trata de un listado</a:t>
          </a:r>
          <a:r>
            <a:rPr lang="es-ES" sz="1100" baseline="0"/>
            <a:t> cerrado, sino de un apoyo. </a:t>
          </a:r>
        </a:p>
        <a:p>
          <a:r>
            <a:rPr lang="es-ES" sz="1100" baseline="0"/>
            <a:t>Habrá subsucesos aqui definidos que no tendrán lugar en su sistema de reutilización, por lo que deberá eliminarlos.</a:t>
          </a:r>
        </a:p>
        <a:p>
          <a:r>
            <a:rPr lang="es-ES" sz="1100" baseline="0"/>
            <a:t>Habrá otros subsucesos que tendrán lugar en su sistema y deberá añadir.</a:t>
          </a:r>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66435</xdr:colOff>
      <xdr:row>0</xdr:row>
      <xdr:rowOff>139274</xdr:rowOff>
    </xdr:from>
    <xdr:to>
      <xdr:col>5</xdr:col>
      <xdr:colOff>176894</xdr:colOff>
      <xdr:row>0</xdr:row>
      <xdr:rowOff>1104900</xdr:rowOff>
    </xdr:to>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66435" y="139274"/>
          <a:ext cx="11302334" cy="9656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endParaRPr lang="es-ES" sz="1100" b="1" i="0" u="none" strike="noStrike" baseline="0">
            <a:solidFill>
              <a:srgbClr val="FF0000"/>
            </a:solidFill>
            <a:latin typeface="+mn-lt"/>
            <a:ea typeface="+mn-ea"/>
            <a:cs typeface="+mn-cs"/>
          </a:endParaRPr>
        </a:p>
        <a:p>
          <a:r>
            <a:rPr lang="es-ES" sz="1100" b="1" i="0" u="none" strike="noStrike" baseline="0">
              <a:solidFill>
                <a:schemeClr val="dk1"/>
              </a:solidFill>
              <a:latin typeface="+mn-lt"/>
              <a:ea typeface="+mn-ea"/>
              <a:cs typeface="+mn-cs"/>
            </a:rPr>
            <a:t>&lt;&lt;medida preventiva&gt;&gt;: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riesgo de infección humana impidiendo el contacto de aguas regeneradas con el producto ingerido y con las personas directamente expuestas, o cualquier otro medio que, por ejemplo, reduzca la concentración de microorganismos en las aguas regeneradas o impida que sobrevivan en el producto ingerido.</a:t>
          </a:r>
        </a:p>
      </xdr:txBody>
    </xdr:sp>
    <xdr:clientData/>
  </xdr:twoCellAnchor>
  <xdr:twoCellAnchor>
    <xdr:from>
      <xdr:col>0</xdr:col>
      <xdr:colOff>67235</xdr:colOff>
      <xdr:row>0</xdr:row>
      <xdr:rowOff>1143001</xdr:rowOff>
    </xdr:from>
    <xdr:to>
      <xdr:col>5</xdr:col>
      <xdr:colOff>177694</xdr:colOff>
      <xdr:row>2</xdr:row>
      <xdr:rowOff>161925</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67235" y="1143001"/>
          <a:ext cx="11302334" cy="7905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NOTA: </a:t>
          </a:r>
          <a:r>
            <a:rPr lang="es-ES" sz="1100" b="0" i="0" u="none" strike="noStrike" baseline="0">
              <a:solidFill>
                <a:schemeClr val="dk1"/>
              </a:solidFill>
              <a:latin typeface="+mn-lt"/>
              <a:ea typeface="+mn-ea"/>
              <a:cs typeface="+mn-cs"/>
            </a:rPr>
            <a:t>El siguiente listado de medidas y barreras es orientativo. No limitativo. Tenga en cuenta que </a:t>
          </a:r>
          <a:r>
            <a:rPr lang="es-ES" sz="1100" u="none">
              <a:solidFill>
                <a:schemeClr val="dk1"/>
              </a:solidFill>
              <a:effectLst/>
              <a:latin typeface="+mn-lt"/>
              <a:ea typeface="+mn-ea"/>
              <a:cs typeface="+mn-cs"/>
            </a:rPr>
            <a:t>una medida preventiva puede ser: un tratamiento, un método de riego, una barrera ; la lista de procedimientos en un sistema de control de calidad, como programas de monitoreo y mantenimiento; cualquier procedimiento o actividad en un sistema de monitoreo ambiental; y cualquier procedimiento y actividad en un sistema de gestión de emergencias y mecanismos de coordinación entre las partes responsables de un sistema de reutilización de agua para garantizar que todos los riesgos se gestionen y reduzcan a un nivel aceptable.</a:t>
          </a:r>
          <a:endParaRPr lang="es-ES" sz="1100" b="0"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207818</xdr:colOff>
      <xdr:row>0</xdr:row>
      <xdr:rowOff>190499</xdr:rowOff>
    </xdr:from>
    <xdr:to>
      <xdr:col>1</xdr:col>
      <xdr:colOff>1619250</xdr:colOff>
      <xdr:row>1</xdr:row>
      <xdr:rowOff>371474</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207818" y="190499"/>
          <a:ext cx="2821132" cy="695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261938</xdr:colOff>
      <xdr:row>0</xdr:row>
      <xdr:rowOff>95251</xdr:rowOff>
    </xdr:from>
    <xdr:to>
      <xdr:col>5</xdr:col>
      <xdr:colOff>876300</xdr:colOff>
      <xdr:row>1</xdr:row>
      <xdr:rowOff>485776</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261938" y="95251"/>
          <a:ext cx="6577012" cy="552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207818</xdr:colOff>
      <xdr:row>0</xdr:row>
      <xdr:rowOff>190499</xdr:rowOff>
    </xdr:from>
    <xdr:to>
      <xdr:col>6</xdr:col>
      <xdr:colOff>1276350</xdr:colOff>
      <xdr:row>1</xdr:row>
      <xdr:rowOff>371474</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07818" y="190499"/>
          <a:ext cx="6878782" cy="695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261938</xdr:colOff>
      <xdr:row>0</xdr:row>
      <xdr:rowOff>95250</xdr:rowOff>
    </xdr:from>
    <xdr:to>
      <xdr:col>4</xdr:col>
      <xdr:colOff>628650</xdr:colOff>
      <xdr:row>1</xdr:row>
      <xdr:rowOff>457200</xdr:rowOff>
    </xdr:to>
    <xdr:sp macro="" textlink="">
      <xdr:nvSpPr>
        <xdr:cNvPr id="2" name="CuadroTexto 1">
          <a:extLst>
            <a:ext uri="{FF2B5EF4-FFF2-40B4-BE49-F238E27FC236}">
              <a16:creationId xmlns:a16="http://schemas.microsoft.com/office/drawing/2014/main" id="{00000000-0008-0000-0800-000002000000}"/>
            </a:ext>
          </a:extLst>
        </xdr:cNvPr>
        <xdr:cNvSpPr txBox="1"/>
      </xdr:nvSpPr>
      <xdr:spPr>
        <a:xfrm>
          <a:off x="261938" y="95250"/>
          <a:ext cx="5434012" cy="5238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Rellenar solamente celdas con fondo amarillo.</a:t>
          </a:r>
        </a:p>
        <a:p>
          <a:r>
            <a:rPr lang="es-ES" sz="1100" i="1">
              <a:solidFill>
                <a:sysClr val="windowText" lastClr="000000"/>
              </a:solidFill>
            </a:rPr>
            <a:t>La primera línea es un</a:t>
          </a:r>
          <a:r>
            <a:rPr lang="es-ES" sz="1100" i="1" baseline="0">
              <a:solidFill>
                <a:sysClr val="windowText" lastClr="000000"/>
              </a:solidFill>
            </a:rPr>
            <a:t> ejemplo, que deberá sustituirse por el caso concreto de estudio.</a:t>
          </a:r>
          <a:endParaRPr lang="es-ES" sz="1100" i="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38100</xdr:colOff>
      <xdr:row>0</xdr:row>
      <xdr:rowOff>95251</xdr:rowOff>
    </xdr:from>
    <xdr:to>
      <xdr:col>2</xdr:col>
      <xdr:colOff>2943225</xdr:colOff>
      <xdr:row>0</xdr:row>
      <xdr:rowOff>392206</xdr:rowOff>
    </xdr:to>
    <xdr:sp macro="" textlink="">
      <xdr:nvSpPr>
        <xdr:cNvPr id="2" name="CuadroTexto 1">
          <a:extLst>
            <a:ext uri="{FF2B5EF4-FFF2-40B4-BE49-F238E27FC236}">
              <a16:creationId xmlns:a16="http://schemas.microsoft.com/office/drawing/2014/main" id="{00000000-0008-0000-0900-000002000000}"/>
            </a:ext>
          </a:extLst>
        </xdr:cNvPr>
        <xdr:cNvSpPr txBox="1"/>
      </xdr:nvSpPr>
      <xdr:spPr>
        <a:xfrm>
          <a:off x="38100" y="95251"/>
          <a:ext cx="5717801" cy="2969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Incluir</a:t>
          </a:r>
          <a:r>
            <a:rPr lang="es-ES" sz="1100" i="1" baseline="0">
              <a:solidFill>
                <a:sysClr val="windowText" lastClr="000000"/>
              </a:solidFill>
            </a:rPr>
            <a:t> los sucesos del catálogo que no hayan sido seleccionados y justificar por qué.</a:t>
          </a:r>
          <a:endParaRPr lang="es-ES" sz="1100" i="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zoomScale="145" zoomScaleNormal="145" workbookViewId="0">
      <selection sqref="A1:C1"/>
    </sheetView>
  </sheetViews>
  <sheetFormatPr baseColWidth="10" defaultColWidth="11.453125" defaultRowHeight="13" x14ac:dyDescent="0.35"/>
  <cols>
    <col min="1" max="1" width="6.453125" style="4" customWidth="1"/>
    <col min="2" max="2" width="53" style="5" customWidth="1"/>
    <col min="3" max="3" width="81.1796875" style="5" customWidth="1"/>
    <col min="4" max="16384" width="11.453125" style="5"/>
  </cols>
  <sheetData>
    <row r="1" spans="1:3" ht="43" customHeight="1" x14ac:dyDescent="0.35">
      <c r="A1" s="188" t="s">
        <v>485</v>
      </c>
      <c r="B1" s="189"/>
      <c r="C1" s="189"/>
    </row>
    <row r="2" spans="1:3" x14ac:dyDescent="0.35">
      <c r="A2" s="187" t="s">
        <v>427</v>
      </c>
      <c r="B2" s="47" t="s">
        <v>426</v>
      </c>
      <c r="C2" s="47" t="s">
        <v>9</v>
      </c>
    </row>
    <row r="3" spans="1:3" ht="65" x14ac:dyDescent="0.35">
      <c r="A3" s="25">
        <v>1</v>
      </c>
      <c r="B3" s="1" t="s">
        <v>424</v>
      </c>
      <c r="C3" s="1" t="s">
        <v>440</v>
      </c>
    </row>
    <row r="4" spans="1:3" ht="39" x14ac:dyDescent="0.35">
      <c r="A4" s="25">
        <v>2</v>
      </c>
      <c r="B4" s="1" t="s">
        <v>434</v>
      </c>
      <c r="C4" s="1" t="s">
        <v>435</v>
      </c>
    </row>
    <row r="5" spans="1:3" ht="26" x14ac:dyDescent="0.35">
      <c r="A5" s="25">
        <v>3</v>
      </c>
      <c r="B5" s="1" t="s">
        <v>444</v>
      </c>
      <c r="C5" s="1" t="s">
        <v>436</v>
      </c>
    </row>
    <row r="6" spans="1:3" x14ac:dyDescent="0.35">
      <c r="A6" s="25">
        <v>4</v>
      </c>
      <c r="B6" s="48" t="s">
        <v>425</v>
      </c>
      <c r="C6" s="1" t="s">
        <v>428</v>
      </c>
    </row>
    <row r="7" spans="1:3" ht="39" x14ac:dyDescent="0.35">
      <c r="A7" s="25">
        <v>5</v>
      </c>
      <c r="B7" s="1" t="s">
        <v>443</v>
      </c>
      <c r="C7" s="1" t="s">
        <v>437</v>
      </c>
    </row>
    <row r="8" spans="1:3" ht="26" x14ac:dyDescent="0.35">
      <c r="A8" s="25">
        <v>6</v>
      </c>
      <c r="B8" s="48" t="s">
        <v>438</v>
      </c>
      <c r="C8" s="1" t="s">
        <v>483</v>
      </c>
    </row>
  </sheetData>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Z25"/>
  <sheetViews>
    <sheetView zoomScale="85" zoomScaleNormal="85" workbookViewId="0">
      <selection activeCell="D1" sqref="D1"/>
    </sheetView>
  </sheetViews>
  <sheetFormatPr baseColWidth="10" defaultColWidth="11.453125" defaultRowHeight="13" x14ac:dyDescent="0.35"/>
  <cols>
    <col min="1" max="1" width="23.81640625" style="5" customWidth="1"/>
    <col min="2" max="2" width="18.26953125" style="4" customWidth="1"/>
    <col min="3" max="3" width="44.7265625" style="5" customWidth="1"/>
    <col min="4" max="4" width="59.7265625" style="5" customWidth="1"/>
    <col min="5" max="5" width="17.54296875" style="5" customWidth="1"/>
    <col min="6" max="6" width="27" style="5" customWidth="1"/>
    <col min="7" max="7" width="38" style="5" customWidth="1"/>
    <col min="8" max="8" width="29.453125" style="5" customWidth="1"/>
    <col min="9" max="9" width="36.7265625" style="5" customWidth="1"/>
    <col min="10" max="10" width="27.26953125" style="5" customWidth="1"/>
    <col min="11" max="11" width="37.26953125" style="5" customWidth="1"/>
    <col min="12" max="12" width="25.54296875" style="5" customWidth="1"/>
    <col min="13" max="13" width="11.453125" style="5" customWidth="1"/>
    <col min="14" max="16" width="8.54296875" style="4" customWidth="1"/>
    <col min="17" max="17" width="36.7265625" style="5" customWidth="1"/>
    <col min="18" max="19" width="27.26953125" style="5" customWidth="1"/>
    <col min="20" max="20" width="37.26953125" style="5" customWidth="1"/>
    <col min="21" max="22" width="25.54296875" style="5" customWidth="1"/>
    <col min="23" max="24" width="8.54296875" style="4" customWidth="1"/>
    <col min="25" max="25" width="10.54296875" style="4" customWidth="1"/>
    <col min="26" max="26" width="124.453125" style="5" customWidth="1"/>
    <col min="27" max="16384" width="11.453125" style="5"/>
  </cols>
  <sheetData>
    <row r="1" spans="1:26" ht="71.25" customHeight="1" x14ac:dyDescent="0.35">
      <c r="Q1" s="162"/>
    </row>
    <row r="2" spans="1:26" ht="32.25" customHeight="1" x14ac:dyDescent="0.35">
      <c r="A2" s="190" t="s">
        <v>18</v>
      </c>
      <c r="B2" s="194" t="s">
        <v>0</v>
      </c>
      <c r="C2" s="195"/>
      <c r="D2" s="195"/>
      <c r="E2" s="193" t="s">
        <v>15</v>
      </c>
      <c r="F2" s="193" t="s">
        <v>16</v>
      </c>
      <c r="G2" s="202" t="s">
        <v>456</v>
      </c>
      <c r="H2" s="203"/>
      <c r="I2" s="196" t="s">
        <v>7</v>
      </c>
      <c r="J2" s="197"/>
      <c r="K2" s="197"/>
      <c r="L2" s="198"/>
      <c r="M2" s="192" t="s">
        <v>1</v>
      </c>
      <c r="N2" s="192"/>
      <c r="O2" s="192"/>
      <c r="P2" s="192"/>
      <c r="Q2" s="201" t="s">
        <v>472</v>
      </c>
      <c r="R2" s="199"/>
      <c r="S2" s="199"/>
      <c r="T2" s="199"/>
      <c r="U2" s="199"/>
      <c r="V2" s="199"/>
      <c r="W2" s="199" t="s">
        <v>433</v>
      </c>
      <c r="X2" s="199"/>
      <c r="Y2" s="200"/>
      <c r="Z2" s="191" t="s">
        <v>2</v>
      </c>
    </row>
    <row r="3" spans="1:26" ht="26" x14ac:dyDescent="0.35">
      <c r="A3" s="190"/>
      <c r="B3" s="52" t="s">
        <v>8</v>
      </c>
      <c r="C3" s="53" t="s">
        <v>48</v>
      </c>
      <c r="D3" s="54" t="s">
        <v>9</v>
      </c>
      <c r="E3" s="193"/>
      <c r="F3" s="193"/>
      <c r="G3" s="163" t="s">
        <v>457</v>
      </c>
      <c r="H3" s="163" t="s">
        <v>473</v>
      </c>
      <c r="I3" s="164" t="s">
        <v>3</v>
      </c>
      <c r="J3" s="165" t="s">
        <v>423</v>
      </c>
      <c r="K3" s="164" t="s">
        <v>4</v>
      </c>
      <c r="L3" s="165" t="s">
        <v>423</v>
      </c>
      <c r="M3" s="166" t="s">
        <v>11</v>
      </c>
      <c r="N3" s="167" t="s">
        <v>10</v>
      </c>
      <c r="O3" s="167" t="s">
        <v>13</v>
      </c>
      <c r="P3" s="167" t="s">
        <v>14</v>
      </c>
      <c r="Q3" s="164" t="s">
        <v>3</v>
      </c>
      <c r="R3" s="165" t="s">
        <v>423</v>
      </c>
      <c r="S3" s="165" t="s">
        <v>445</v>
      </c>
      <c r="T3" s="164" t="s">
        <v>4</v>
      </c>
      <c r="U3" s="165" t="s">
        <v>423</v>
      </c>
      <c r="V3" s="165" t="s">
        <v>445</v>
      </c>
      <c r="W3" s="167" t="s">
        <v>10</v>
      </c>
      <c r="X3" s="167" t="s">
        <v>13</v>
      </c>
      <c r="Y3" s="167" t="s">
        <v>14</v>
      </c>
      <c r="Z3" s="191"/>
    </row>
    <row r="4" spans="1:26" hidden="1" x14ac:dyDescent="0.35">
      <c r="A4" s="55" t="s">
        <v>24</v>
      </c>
      <c r="B4" s="56"/>
      <c r="C4" s="57"/>
      <c r="D4" s="58"/>
      <c r="E4" s="59"/>
      <c r="F4" s="58"/>
      <c r="G4" s="58"/>
      <c r="H4" s="58"/>
      <c r="I4" s="57"/>
      <c r="J4" s="57"/>
      <c r="K4" s="57"/>
      <c r="L4" s="57"/>
      <c r="M4" s="57"/>
      <c r="N4" s="59"/>
      <c r="O4" s="59"/>
      <c r="P4" s="59"/>
      <c r="Q4" s="57"/>
      <c r="R4" s="57"/>
      <c r="S4" s="57"/>
      <c r="T4" s="57"/>
      <c r="U4" s="57"/>
      <c r="V4" s="57"/>
      <c r="W4" s="59"/>
      <c r="X4" s="59"/>
      <c r="Y4" s="59"/>
      <c r="Z4" s="59"/>
    </row>
    <row r="5" spans="1:26" ht="52" x14ac:dyDescent="0.35">
      <c r="A5" s="80" t="s">
        <v>5</v>
      </c>
      <c r="B5" s="80" t="s">
        <v>32</v>
      </c>
      <c r="C5" s="81" t="s">
        <v>98</v>
      </c>
      <c r="D5" s="130" t="s">
        <v>94</v>
      </c>
      <c r="E5" s="1" t="s">
        <v>458</v>
      </c>
      <c r="F5" s="168" t="s">
        <v>422</v>
      </c>
      <c r="G5" s="169" t="s">
        <v>429</v>
      </c>
      <c r="H5" s="169" t="s">
        <v>430</v>
      </c>
      <c r="I5" s="169" t="s">
        <v>439</v>
      </c>
      <c r="J5" s="169" t="s">
        <v>431</v>
      </c>
      <c r="K5" s="169" t="s">
        <v>432</v>
      </c>
      <c r="L5" s="169" t="s">
        <v>431</v>
      </c>
      <c r="M5" s="170" t="s">
        <v>12</v>
      </c>
      <c r="N5" s="171">
        <f>P!F5</f>
        <v>1.7099759466766968</v>
      </c>
      <c r="O5" s="172">
        <f>G!E5</f>
        <v>2.6666666666666665</v>
      </c>
      <c r="P5" s="173">
        <f>N5*O5</f>
        <v>4.5599358578045246</v>
      </c>
      <c r="Q5" s="169"/>
      <c r="R5" s="169"/>
      <c r="S5" s="169"/>
      <c r="T5" s="13"/>
      <c r="U5" s="13"/>
      <c r="V5" s="13"/>
      <c r="W5" s="48">
        <f>P_MedidasAImplantar!F5</f>
        <v>0</v>
      </c>
      <c r="X5" s="48">
        <f>G_MedidasAImplantar!E5</f>
        <v>0</v>
      </c>
      <c r="Y5" s="173">
        <f>W5*X5</f>
        <v>0</v>
      </c>
      <c r="Z5" s="168" t="s">
        <v>52</v>
      </c>
    </row>
    <row r="6" spans="1:26" ht="52" x14ac:dyDescent="0.35">
      <c r="A6" s="80" t="s">
        <v>5</v>
      </c>
      <c r="B6" s="80" t="s">
        <v>49</v>
      </c>
      <c r="C6" s="81" t="s">
        <v>70</v>
      </c>
      <c r="D6" s="130" t="s">
        <v>50</v>
      </c>
      <c r="E6" s="1" t="s">
        <v>458</v>
      </c>
      <c r="F6" s="168" t="s">
        <v>17</v>
      </c>
      <c r="G6" s="174"/>
      <c r="H6" s="6"/>
      <c r="I6" s="6"/>
      <c r="J6" s="6"/>
      <c r="K6" s="13"/>
      <c r="L6" s="13"/>
      <c r="M6" s="170" t="s">
        <v>12</v>
      </c>
      <c r="N6" s="171">
        <f>P!F6</f>
        <v>0</v>
      </c>
      <c r="O6" s="172">
        <f>G!E6</f>
        <v>0</v>
      </c>
      <c r="P6" s="173">
        <f>N6*O6</f>
        <v>0</v>
      </c>
      <c r="Q6" s="6"/>
      <c r="R6" s="6"/>
      <c r="S6" s="6"/>
      <c r="T6" s="13"/>
      <c r="U6" s="13"/>
      <c r="V6" s="13"/>
      <c r="W6" s="48">
        <f>P_MedidasAImplantar!F6</f>
        <v>0</v>
      </c>
      <c r="X6" s="48">
        <f>G_MedidasAImplantar!E6</f>
        <v>0</v>
      </c>
      <c r="Y6" s="173">
        <f>W6*X6</f>
        <v>0</v>
      </c>
      <c r="Z6" s="168" t="s">
        <v>51</v>
      </c>
    </row>
    <row r="7" spans="1:26" ht="52" x14ac:dyDescent="0.35">
      <c r="A7" s="83" t="s">
        <v>6</v>
      </c>
      <c r="B7" s="83" t="s">
        <v>33</v>
      </c>
      <c r="C7" s="84" t="s">
        <v>99</v>
      </c>
      <c r="D7" s="175" t="s">
        <v>95</v>
      </c>
      <c r="E7" s="1" t="s">
        <v>458</v>
      </c>
      <c r="F7" s="168" t="s">
        <v>19</v>
      </c>
      <c r="G7" s="174"/>
      <c r="H7" s="6"/>
      <c r="I7" s="6"/>
      <c r="J7" s="6"/>
      <c r="K7" s="13"/>
      <c r="L7" s="13"/>
      <c r="M7" s="170" t="s">
        <v>12</v>
      </c>
      <c r="N7" s="171">
        <f>P!F7</f>
        <v>0</v>
      </c>
      <c r="O7" s="172">
        <f>G!E7</f>
        <v>0</v>
      </c>
      <c r="P7" s="173">
        <f t="shared" ref="P7:P25" si="0">N7*O7</f>
        <v>0</v>
      </c>
      <c r="Q7" s="6"/>
      <c r="R7" s="6"/>
      <c r="S7" s="6"/>
      <c r="T7" s="13"/>
      <c r="U7" s="13"/>
      <c r="V7" s="13"/>
      <c r="W7" s="48">
        <f>P_MedidasAImplantar!F7</f>
        <v>0</v>
      </c>
      <c r="X7" s="48">
        <f>G_MedidasAImplantar!E7</f>
        <v>0</v>
      </c>
      <c r="Y7" s="173">
        <f t="shared" ref="Y7:Y25" si="1">W7*X7</f>
        <v>0</v>
      </c>
      <c r="Z7" s="168" t="s">
        <v>51</v>
      </c>
    </row>
    <row r="8" spans="1:26" ht="39" customHeight="1" x14ac:dyDescent="0.35">
      <c r="A8" s="83" t="s">
        <v>6</v>
      </c>
      <c r="B8" s="85" t="s">
        <v>111</v>
      </c>
      <c r="C8" s="86" t="s">
        <v>474</v>
      </c>
      <c r="D8" s="175" t="s">
        <v>475</v>
      </c>
      <c r="E8" s="19" t="s">
        <v>458</v>
      </c>
      <c r="F8" s="19" t="s">
        <v>21</v>
      </c>
      <c r="G8" s="176"/>
      <c r="H8" s="176"/>
      <c r="I8" s="176"/>
      <c r="J8" s="176"/>
      <c r="K8" s="176"/>
      <c r="L8" s="176"/>
      <c r="M8" s="177" t="s">
        <v>12</v>
      </c>
      <c r="N8" s="178">
        <f>P!F8</f>
        <v>0</v>
      </c>
      <c r="O8" s="179">
        <f>G!E8</f>
        <v>0</v>
      </c>
      <c r="P8" s="167">
        <f t="shared" si="0"/>
        <v>0</v>
      </c>
      <c r="Q8" s="176"/>
      <c r="R8" s="176"/>
      <c r="S8" s="176"/>
      <c r="T8" s="176"/>
      <c r="U8" s="176"/>
      <c r="V8" s="176"/>
      <c r="W8" s="48">
        <f>P_MedidasAImplantar!F8</f>
        <v>0</v>
      </c>
      <c r="X8" s="48">
        <f>G_MedidasAImplantar!E8</f>
        <v>0</v>
      </c>
      <c r="Y8" s="167">
        <f t="shared" si="1"/>
        <v>0</v>
      </c>
      <c r="Z8" s="180" t="s">
        <v>301</v>
      </c>
    </row>
    <row r="9" spans="1:26" ht="26" x14ac:dyDescent="0.35">
      <c r="A9" s="83" t="s">
        <v>6</v>
      </c>
      <c r="B9" s="85" t="s">
        <v>112</v>
      </c>
      <c r="C9" s="86" t="s">
        <v>476</v>
      </c>
      <c r="D9" s="175" t="s">
        <v>475</v>
      </c>
      <c r="E9" s="19" t="s">
        <v>458</v>
      </c>
      <c r="F9" s="19" t="s">
        <v>21</v>
      </c>
      <c r="G9" s="176"/>
      <c r="H9" s="176"/>
      <c r="I9" s="176"/>
      <c r="J9" s="176"/>
      <c r="K9" s="176"/>
      <c r="L9" s="176"/>
      <c r="M9" s="177" t="s">
        <v>12</v>
      </c>
      <c r="N9" s="178">
        <f>P!F9</f>
        <v>0</v>
      </c>
      <c r="O9" s="179">
        <f>G!E9</f>
        <v>0</v>
      </c>
      <c r="P9" s="167">
        <f t="shared" si="0"/>
        <v>0</v>
      </c>
      <c r="Q9" s="176"/>
      <c r="R9" s="176"/>
      <c r="S9" s="176"/>
      <c r="T9" s="176"/>
      <c r="U9" s="176"/>
      <c r="V9" s="176"/>
      <c r="W9" s="48">
        <f>P_MedidasAImplantar!F9</f>
        <v>0</v>
      </c>
      <c r="X9" s="48">
        <f>G_MedidasAImplantar!E9</f>
        <v>0</v>
      </c>
      <c r="Y9" s="167">
        <f t="shared" si="1"/>
        <v>0</v>
      </c>
      <c r="Z9" s="180" t="s">
        <v>302</v>
      </c>
    </row>
    <row r="10" spans="1:26" ht="26" x14ac:dyDescent="0.35">
      <c r="A10" s="83" t="s">
        <v>6</v>
      </c>
      <c r="B10" s="85" t="s">
        <v>113</v>
      </c>
      <c r="C10" s="86" t="s">
        <v>477</v>
      </c>
      <c r="D10" s="175" t="s">
        <v>475</v>
      </c>
      <c r="E10" s="19" t="s">
        <v>458</v>
      </c>
      <c r="F10" s="19" t="s">
        <v>21</v>
      </c>
      <c r="G10" s="176"/>
      <c r="H10" s="176"/>
      <c r="I10" s="176"/>
      <c r="J10" s="176"/>
      <c r="K10" s="176"/>
      <c r="L10" s="176"/>
      <c r="M10" s="177" t="s">
        <v>12</v>
      </c>
      <c r="N10" s="178">
        <f>P!F10</f>
        <v>0</v>
      </c>
      <c r="O10" s="179">
        <f>G!E10</f>
        <v>0</v>
      </c>
      <c r="P10" s="167">
        <f t="shared" si="0"/>
        <v>0</v>
      </c>
      <c r="Q10" s="176"/>
      <c r="R10" s="176"/>
      <c r="S10" s="176"/>
      <c r="T10" s="176"/>
      <c r="U10" s="176"/>
      <c r="V10" s="176"/>
      <c r="W10" s="48">
        <f>P_MedidasAImplantar!F10</f>
        <v>0</v>
      </c>
      <c r="X10" s="48">
        <f>G_MedidasAImplantar!E10</f>
        <v>0</v>
      </c>
      <c r="Y10" s="167">
        <f t="shared" si="1"/>
        <v>0</v>
      </c>
      <c r="Z10" s="180" t="s">
        <v>306</v>
      </c>
    </row>
    <row r="11" spans="1:26" ht="26" x14ac:dyDescent="0.35">
      <c r="A11" s="181" t="s">
        <v>6</v>
      </c>
      <c r="B11" s="181" t="s">
        <v>127</v>
      </c>
      <c r="C11" s="86" t="s">
        <v>478</v>
      </c>
      <c r="D11" s="175" t="s">
        <v>475</v>
      </c>
      <c r="E11" s="19" t="s">
        <v>458</v>
      </c>
      <c r="F11" s="19" t="s">
        <v>21</v>
      </c>
      <c r="G11" s="176"/>
      <c r="H11" s="176"/>
      <c r="I11" s="176"/>
      <c r="J11" s="176"/>
      <c r="K11" s="176"/>
      <c r="L11" s="176"/>
      <c r="M11" s="177" t="s">
        <v>12</v>
      </c>
      <c r="N11" s="178">
        <f>P!F11</f>
        <v>0</v>
      </c>
      <c r="O11" s="179">
        <f>G!E11</f>
        <v>0</v>
      </c>
      <c r="P11" s="167">
        <f t="shared" si="0"/>
        <v>0</v>
      </c>
      <c r="Q11" s="176"/>
      <c r="R11" s="176"/>
      <c r="S11" s="176"/>
      <c r="T11" s="176"/>
      <c r="U11" s="176"/>
      <c r="V11" s="176"/>
      <c r="W11" s="48">
        <f>P_MedidasAImplantar!F11</f>
        <v>0</v>
      </c>
      <c r="X11" s="48">
        <f>G_MedidasAImplantar!E11</f>
        <v>0</v>
      </c>
      <c r="Y11" s="167">
        <f t="shared" si="1"/>
        <v>0</v>
      </c>
      <c r="Z11" s="180" t="s">
        <v>303</v>
      </c>
    </row>
    <row r="12" spans="1:26" ht="78" x14ac:dyDescent="0.35">
      <c r="A12" s="89" t="s">
        <v>28</v>
      </c>
      <c r="B12" s="90" t="s">
        <v>114</v>
      </c>
      <c r="C12" s="89" t="s">
        <v>479</v>
      </c>
      <c r="D12" s="182" t="s">
        <v>295</v>
      </c>
      <c r="E12" s="19" t="s">
        <v>458</v>
      </c>
      <c r="F12" s="19" t="s">
        <v>21</v>
      </c>
      <c r="G12" s="176"/>
      <c r="H12" s="176"/>
      <c r="I12" s="176"/>
      <c r="J12" s="176"/>
      <c r="K12" s="176"/>
      <c r="L12" s="176"/>
      <c r="M12" s="177" t="s">
        <v>12</v>
      </c>
      <c r="N12" s="178">
        <f>P!F12</f>
        <v>0</v>
      </c>
      <c r="O12" s="179">
        <f>G!E12</f>
        <v>0</v>
      </c>
      <c r="P12" s="167">
        <f t="shared" si="0"/>
        <v>0</v>
      </c>
      <c r="Q12" s="176"/>
      <c r="R12" s="176"/>
      <c r="S12" s="176"/>
      <c r="T12" s="176"/>
      <c r="U12" s="176"/>
      <c r="V12" s="176"/>
      <c r="W12" s="48">
        <f>P_MedidasAImplantar!F12</f>
        <v>0</v>
      </c>
      <c r="X12" s="48">
        <f>G_MedidasAImplantar!E12</f>
        <v>0</v>
      </c>
      <c r="Y12" s="167">
        <f t="shared" si="1"/>
        <v>0</v>
      </c>
      <c r="Z12" s="180" t="s">
        <v>316</v>
      </c>
    </row>
    <row r="13" spans="1:26" ht="78" x14ac:dyDescent="0.35">
      <c r="A13" s="89" t="s">
        <v>28</v>
      </c>
      <c r="B13" s="90" t="s">
        <v>115</v>
      </c>
      <c r="C13" s="89" t="s">
        <v>480</v>
      </c>
      <c r="D13" s="182" t="s">
        <v>295</v>
      </c>
      <c r="E13" s="19" t="s">
        <v>458</v>
      </c>
      <c r="F13" s="19" t="s">
        <v>21</v>
      </c>
      <c r="G13" s="176"/>
      <c r="H13" s="176"/>
      <c r="I13" s="176"/>
      <c r="J13" s="176"/>
      <c r="K13" s="176"/>
      <c r="L13" s="176"/>
      <c r="M13" s="177" t="s">
        <v>12</v>
      </c>
      <c r="N13" s="178">
        <f>P!F13</f>
        <v>0</v>
      </c>
      <c r="O13" s="179">
        <f>G!E13</f>
        <v>0</v>
      </c>
      <c r="P13" s="167">
        <f t="shared" si="0"/>
        <v>0</v>
      </c>
      <c r="Q13" s="176"/>
      <c r="R13" s="176"/>
      <c r="S13" s="176"/>
      <c r="T13" s="176"/>
      <c r="U13" s="176"/>
      <c r="V13" s="176"/>
      <c r="W13" s="48">
        <f>P_MedidasAImplantar!F13</f>
        <v>0</v>
      </c>
      <c r="X13" s="48">
        <f>G_MedidasAImplantar!E13</f>
        <v>0</v>
      </c>
      <c r="Y13" s="167">
        <f t="shared" si="1"/>
        <v>0</v>
      </c>
      <c r="Z13" s="180" t="s">
        <v>315</v>
      </c>
    </row>
    <row r="14" spans="1:26" ht="78" x14ac:dyDescent="0.35">
      <c r="A14" s="89" t="s">
        <v>28</v>
      </c>
      <c r="B14" s="90" t="s">
        <v>116</v>
      </c>
      <c r="C14" s="89" t="s">
        <v>481</v>
      </c>
      <c r="D14" s="182" t="s">
        <v>295</v>
      </c>
      <c r="E14" s="19" t="s">
        <v>458</v>
      </c>
      <c r="F14" s="19" t="s">
        <v>21</v>
      </c>
      <c r="G14" s="176"/>
      <c r="H14" s="176"/>
      <c r="I14" s="176"/>
      <c r="J14" s="176"/>
      <c r="K14" s="176"/>
      <c r="L14" s="176"/>
      <c r="M14" s="177" t="s">
        <v>12</v>
      </c>
      <c r="N14" s="178">
        <f>P!F14</f>
        <v>0</v>
      </c>
      <c r="O14" s="179">
        <f>G!E14</f>
        <v>0</v>
      </c>
      <c r="P14" s="167">
        <f t="shared" si="0"/>
        <v>0</v>
      </c>
      <c r="Q14" s="176"/>
      <c r="R14" s="176"/>
      <c r="S14" s="176"/>
      <c r="T14" s="176"/>
      <c r="U14" s="176"/>
      <c r="V14" s="176"/>
      <c r="W14" s="48">
        <f>P_MedidasAImplantar!F14</f>
        <v>0</v>
      </c>
      <c r="X14" s="48">
        <f>G_MedidasAImplantar!E14</f>
        <v>0</v>
      </c>
      <c r="Y14" s="167">
        <f t="shared" si="1"/>
        <v>0</v>
      </c>
      <c r="Z14" s="180" t="s">
        <v>317</v>
      </c>
    </row>
    <row r="15" spans="1:26" ht="78" x14ac:dyDescent="0.35">
      <c r="A15" s="89" t="s">
        <v>28</v>
      </c>
      <c r="B15" s="90" t="s">
        <v>117</v>
      </c>
      <c r="C15" s="89" t="s">
        <v>482</v>
      </c>
      <c r="D15" s="182" t="s">
        <v>295</v>
      </c>
      <c r="E15" s="19" t="s">
        <v>458</v>
      </c>
      <c r="F15" s="19" t="s">
        <v>21</v>
      </c>
      <c r="G15" s="176"/>
      <c r="H15" s="176"/>
      <c r="I15" s="176"/>
      <c r="J15" s="176"/>
      <c r="K15" s="176"/>
      <c r="L15" s="176"/>
      <c r="M15" s="177" t="s">
        <v>12</v>
      </c>
      <c r="N15" s="178">
        <f>P!F15</f>
        <v>0</v>
      </c>
      <c r="O15" s="179">
        <f>G!E15</f>
        <v>0</v>
      </c>
      <c r="P15" s="167">
        <f t="shared" si="0"/>
        <v>0</v>
      </c>
      <c r="Q15" s="176"/>
      <c r="R15" s="176"/>
      <c r="S15" s="176"/>
      <c r="T15" s="176"/>
      <c r="U15" s="176"/>
      <c r="V15" s="176"/>
      <c r="W15" s="48">
        <f>P_MedidasAImplantar!F15</f>
        <v>0</v>
      </c>
      <c r="X15" s="48">
        <f>G_MedidasAImplantar!E15</f>
        <v>0</v>
      </c>
      <c r="Y15" s="167">
        <f t="shared" si="1"/>
        <v>0</v>
      </c>
      <c r="Z15" s="180" t="s">
        <v>318</v>
      </c>
    </row>
    <row r="16" spans="1:26" ht="39" x14ac:dyDescent="0.35">
      <c r="A16" s="89" t="s">
        <v>28</v>
      </c>
      <c r="B16" s="89" t="s">
        <v>441</v>
      </c>
      <c r="C16" s="89" t="s">
        <v>87</v>
      </c>
      <c r="D16" s="182" t="s">
        <v>96</v>
      </c>
      <c r="E16" s="1" t="s">
        <v>458</v>
      </c>
      <c r="F16" s="168" t="s">
        <v>30</v>
      </c>
      <c r="G16" s="174"/>
      <c r="H16" s="174"/>
      <c r="I16" s="6"/>
      <c r="J16" s="6"/>
      <c r="K16" s="13"/>
      <c r="L16" s="13"/>
      <c r="M16" s="170" t="s">
        <v>12</v>
      </c>
      <c r="N16" s="171">
        <f>P!F16</f>
        <v>0</v>
      </c>
      <c r="O16" s="172">
        <f>G!E16</f>
        <v>0</v>
      </c>
      <c r="P16" s="173">
        <f t="shared" si="0"/>
        <v>0</v>
      </c>
      <c r="Q16" s="6"/>
      <c r="R16" s="6"/>
      <c r="S16" s="6"/>
      <c r="T16" s="13"/>
      <c r="U16" s="13"/>
      <c r="V16" s="13"/>
      <c r="W16" s="48">
        <f>P_MedidasAImplantar!F16</f>
        <v>0</v>
      </c>
      <c r="X16" s="48">
        <f>G_MedidasAImplantar!E16</f>
        <v>0</v>
      </c>
      <c r="Y16" s="173">
        <f t="shared" si="1"/>
        <v>0</v>
      </c>
      <c r="Z16" s="168" t="s">
        <v>53</v>
      </c>
    </row>
    <row r="17" spans="1:26" ht="52" x14ac:dyDescent="0.35">
      <c r="A17" s="89" t="s">
        <v>28</v>
      </c>
      <c r="B17" s="89" t="s">
        <v>442</v>
      </c>
      <c r="C17" s="89" t="s">
        <v>84</v>
      </c>
      <c r="D17" s="182" t="s">
        <v>97</v>
      </c>
      <c r="E17" s="1" t="s">
        <v>458</v>
      </c>
      <c r="F17" s="168" t="s">
        <v>22</v>
      </c>
      <c r="G17" s="174"/>
      <c r="H17" s="174"/>
      <c r="I17" s="6"/>
      <c r="J17" s="6"/>
      <c r="K17" s="13"/>
      <c r="L17" s="13"/>
      <c r="M17" s="170" t="s">
        <v>12</v>
      </c>
      <c r="N17" s="171">
        <f>P!F17</f>
        <v>0</v>
      </c>
      <c r="O17" s="172">
        <f>G!E17</f>
        <v>0</v>
      </c>
      <c r="P17" s="173">
        <f t="shared" si="0"/>
        <v>0</v>
      </c>
      <c r="Q17" s="6"/>
      <c r="R17" s="6"/>
      <c r="S17" s="6"/>
      <c r="T17" s="13"/>
      <c r="U17" s="13"/>
      <c r="V17" s="13"/>
      <c r="W17" s="48">
        <f>P_MedidasAImplantar!F17</f>
        <v>0</v>
      </c>
      <c r="X17" s="48">
        <f>G_MedidasAImplantar!E17</f>
        <v>0</v>
      </c>
      <c r="Y17" s="173">
        <f t="shared" si="1"/>
        <v>0</v>
      </c>
      <c r="Z17" s="168" t="s">
        <v>54</v>
      </c>
    </row>
    <row r="18" spans="1:26" ht="39" x14ac:dyDescent="0.35">
      <c r="A18" s="91" t="s">
        <v>29</v>
      </c>
      <c r="B18" s="91" t="s">
        <v>34</v>
      </c>
      <c r="C18" s="91" t="s">
        <v>88</v>
      </c>
      <c r="D18" s="142" t="s">
        <v>89</v>
      </c>
      <c r="E18" s="1" t="s">
        <v>458</v>
      </c>
      <c r="F18" s="168" t="s">
        <v>31</v>
      </c>
      <c r="G18" s="174"/>
      <c r="H18" s="6"/>
      <c r="I18" s="6"/>
      <c r="J18" s="6"/>
      <c r="K18" s="13"/>
      <c r="L18" s="13"/>
      <c r="M18" s="170" t="s">
        <v>12</v>
      </c>
      <c r="N18" s="171">
        <f>P!F18</f>
        <v>0</v>
      </c>
      <c r="O18" s="172">
        <f>G!E18</f>
        <v>0</v>
      </c>
      <c r="P18" s="173">
        <f t="shared" si="0"/>
        <v>0</v>
      </c>
      <c r="Q18" s="6"/>
      <c r="R18" s="6"/>
      <c r="S18" s="6"/>
      <c r="T18" s="13"/>
      <c r="U18" s="13"/>
      <c r="V18" s="13"/>
      <c r="W18" s="48">
        <f>P_MedidasAImplantar!F18</f>
        <v>0</v>
      </c>
      <c r="X18" s="48">
        <f>G_MedidasAImplantar!E18</f>
        <v>0</v>
      </c>
      <c r="Y18" s="173">
        <f t="shared" si="1"/>
        <v>0</v>
      </c>
      <c r="Z18" s="168" t="s">
        <v>73</v>
      </c>
    </row>
    <row r="19" spans="1:26" ht="39" x14ac:dyDescent="0.35">
      <c r="A19" s="91" t="s">
        <v>29</v>
      </c>
      <c r="B19" s="91" t="s">
        <v>35</v>
      </c>
      <c r="C19" s="91" t="s">
        <v>84</v>
      </c>
      <c r="D19" s="142" t="s">
        <v>90</v>
      </c>
      <c r="E19" s="1" t="s">
        <v>458</v>
      </c>
      <c r="F19" s="168" t="s">
        <v>22</v>
      </c>
      <c r="G19" s="174"/>
      <c r="H19" s="6"/>
      <c r="I19" s="6"/>
      <c r="J19" s="6"/>
      <c r="K19" s="13"/>
      <c r="L19" s="13"/>
      <c r="M19" s="170" t="s">
        <v>12</v>
      </c>
      <c r="N19" s="171">
        <f>P!F19</f>
        <v>0</v>
      </c>
      <c r="O19" s="172">
        <f>G!E19</f>
        <v>0</v>
      </c>
      <c r="P19" s="173">
        <f t="shared" si="0"/>
        <v>0</v>
      </c>
      <c r="Q19" s="6"/>
      <c r="R19" s="6"/>
      <c r="S19" s="6"/>
      <c r="T19" s="13"/>
      <c r="U19" s="13"/>
      <c r="V19" s="13"/>
      <c r="W19" s="48">
        <f>P_MedidasAImplantar!F19</f>
        <v>0</v>
      </c>
      <c r="X19" s="48">
        <f>G_MedidasAImplantar!E19</f>
        <v>0</v>
      </c>
      <c r="Y19" s="173">
        <f t="shared" si="1"/>
        <v>0</v>
      </c>
      <c r="Z19" s="168" t="s">
        <v>73</v>
      </c>
    </row>
    <row r="20" spans="1:26" ht="26" x14ac:dyDescent="0.35">
      <c r="A20" s="91" t="s">
        <v>29</v>
      </c>
      <c r="B20" s="91" t="s">
        <v>74</v>
      </c>
      <c r="C20" s="91" t="s">
        <v>72</v>
      </c>
      <c r="D20" s="142" t="s">
        <v>91</v>
      </c>
      <c r="E20" s="1" t="s">
        <v>458</v>
      </c>
      <c r="F20" s="168" t="s">
        <v>22</v>
      </c>
      <c r="G20" s="174"/>
      <c r="H20" s="6"/>
      <c r="I20" s="6"/>
      <c r="J20" s="6"/>
      <c r="K20" s="13"/>
      <c r="L20" s="13"/>
      <c r="M20" s="170" t="s">
        <v>12</v>
      </c>
      <c r="N20" s="171">
        <f>P!F20</f>
        <v>0</v>
      </c>
      <c r="O20" s="172">
        <f>G!E20</f>
        <v>0</v>
      </c>
      <c r="P20" s="173">
        <f t="shared" si="0"/>
        <v>0</v>
      </c>
      <c r="Q20" s="6"/>
      <c r="R20" s="6"/>
      <c r="S20" s="6"/>
      <c r="T20" s="13"/>
      <c r="U20" s="13"/>
      <c r="V20" s="13"/>
      <c r="W20" s="48">
        <f>P_MedidasAImplantar!F20</f>
        <v>0</v>
      </c>
      <c r="X20" s="48">
        <f>G_MedidasAImplantar!E20</f>
        <v>0</v>
      </c>
      <c r="Y20" s="173">
        <f t="shared" si="1"/>
        <v>0</v>
      </c>
      <c r="Z20" s="183" t="s">
        <v>319</v>
      </c>
    </row>
    <row r="21" spans="1:26" ht="144" customHeight="1" x14ac:dyDescent="0.35">
      <c r="A21" s="92" t="s">
        <v>20</v>
      </c>
      <c r="B21" s="92" t="s">
        <v>79</v>
      </c>
      <c r="C21" s="93" t="s">
        <v>92</v>
      </c>
      <c r="D21" s="184" t="s">
        <v>93</v>
      </c>
      <c r="E21" s="1" t="s">
        <v>458</v>
      </c>
      <c r="F21" s="168" t="s">
        <v>23</v>
      </c>
      <c r="G21" s="174"/>
      <c r="H21" s="6"/>
      <c r="I21" s="6"/>
      <c r="J21" s="6"/>
      <c r="K21" s="13"/>
      <c r="L21" s="13"/>
      <c r="M21" s="170" t="s">
        <v>12</v>
      </c>
      <c r="N21" s="171">
        <f>P!F21</f>
        <v>0</v>
      </c>
      <c r="O21" s="172">
        <f>G!E21</f>
        <v>0</v>
      </c>
      <c r="P21" s="173">
        <f t="shared" si="0"/>
        <v>0</v>
      </c>
      <c r="Q21" s="6"/>
      <c r="R21" s="6"/>
      <c r="S21" s="6"/>
      <c r="T21" s="13"/>
      <c r="U21" s="13"/>
      <c r="V21" s="13"/>
      <c r="W21" s="48">
        <f>P_MedidasAImplantar!F21</f>
        <v>0</v>
      </c>
      <c r="X21" s="48">
        <f>G_MedidasAImplantar!E21</f>
        <v>0</v>
      </c>
      <c r="Y21" s="173">
        <f t="shared" si="1"/>
        <v>0</v>
      </c>
      <c r="Z21" s="170" t="s">
        <v>320</v>
      </c>
    </row>
    <row r="22" spans="1:26" ht="91" x14ac:dyDescent="0.35">
      <c r="A22" s="92" t="s">
        <v>20</v>
      </c>
      <c r="B22" s="92" t="s">
        <v>78</v>
      </c>
      <c r="C22" s="93" t="s">
        <v>75</v>
      </c>
      <c r="D22" s="184" t="s">
        <v>76</v>
      </c>
      <c r="E22" s="1" t="s">
        <v>458</v>
      </c>
      <c r="F22" s="168" t="s">
        <v>367</v>
      </c>
      <c r="G22" s="174"/>
      <c r="H22" s="6"/>
      <c r="I22" s="185"/>
      <c r="J22" s="185"/>
      <c r="K22" s="13"/>
      <c r="L22" s="13"/>
      <c r="M22" s="170" t="s">
        <v>12</v>
      </c>
      <c r="N22" s="171">
        <f>P!F22</f>
        <v>0</v>
      </c>
      <c r="O22" s="172">
        <f>G!E22</f>
        <v>0</v>
      </c>
      <c r="P22" s="173">
        <f t="shared" si="0"/>
        <v>0</v>
      </c>
      <c r="Q22" s="185"/>
      <c r="R22" s="185"/>
      <c r="S22" s="185"/>
      <c r="T22" s="13"/>
      <c r="U22" s="13"/>
      <c r="V22" s="13"/>
      <c r="W22" s="48">
        <f>P_MedidasAImplantar!F22</f>
        <v>0</v>
      </c>
      <c r="X22" s="48">
        <f>G_MedidasAImplantar!E22</f>
        <v>0</v>
      </c>
      <c r="Y22" s="173">
        <f t="shared" si="1"/>
        <v>0</v>
      </c>
      <c r="Z22" s="168" t="s">
        <v>77</v>
      </c>
    </row>
    <row r="23" spans="1:26" ht="39" x14ac:dyDescent="0.35">
      <c r="A23" s="92" t="s">
        <v>20</v>
      </c>
      <c r="B23" s="92" t="s">
        <v>80</v>
      </c>
      <c r="C23" s="93" t="s">
        <v>130</v>
      </c>
      <c r="D23" s="184" t="s">
        <v>361</v>
      </c>
      <c r="E23" s="1" t="s">
        <v>458</v>
      </c>
      <c r="F23" s="168" t="s">
        <v>368</v>
      </c>
      <c r="G23" s="174"/>
      <c r="H23" s="6"/>
      <c r="I23" s="6"/>
      <c r="J23" s="6"/>
      <c r="K23" s="6"/>
      <c r="L23" s="6"/>
      <c r="M23" s="170" t="s">
        <v>12</v>
      </c>
      <c r="N23" s="171">
        <f>P!F23</f>
        <v>0</v>
      </c>
      <c r="O23" s="172">
        <f>G!E23</f>
        <v>0</v>
      </c>
      <c r="P23" s="173">
        <f t="shared" si="0"/>
        <v>0</v>
      </c>
      <c r="Q23" s="6"/>
      <c r="R23" s="6"/>
      <c r="S23" s="6"/>
      <c r="T23" s="6"/>
      <c r="U23" s="6"/>
      <c r="V23" s="6"/>
      <c r="W23" s="48">
        <f>P_MedidasAImplantar!F23</f>
        <v>0</v>
      </c>
      <c r="X23" s="48">
        <f>G_MedidasAImplantar!E23</f>
        <v>0</v>
      </c>
      <c r="Y23" s="173">
        <f t="shared" si="1"/>
        <v>0</v>
      </c>
      <c r="Z23" s="170" t="s">
        <v>320</v>
      </c>
    </row>
    <row r="24" spans="1:26" ht="39" x14ac:dyDescent="0.35">
      <c r="A24" s="92" t="s">
        <v>20</v>
      </c>
      <c r="B24" s="92" t="s">
        <v>81</v>
      </c>
      <c r="C24" s="93" t="s">
        <v>82</v>
      </c>
      <c r="D24" s="184" t="s">
        <v>83</v>
      </c>
      <c r="E24" s="1" t="s">
        <v>458</v>
      </c>
      <c r="F24" s="168" t="s">
        <v>21</v>
      </c>
      <c r="G24" s="174"/>
      <c r="H24" s="6"/>
      <c r="I24" s="6"/>
      <c r="J24" s="6"/>
      <c r="K24" s="6"/>
      <c r="L24" s="6"/>
      <c r="M24" s="170" t="s">
        <v>12</v>
      </c>
      <c r="N24" s="171">
        <f>P!F24</f>
        <v>0</v>
      </c>
      <c r="O24" s="172">
        <f>G!E24</f>
        <v>0</v>
      </c>
      <c r="P24" s="173">
        <f t="shared" si="0"/>
        <v>0</v>
      </c>
      <c r="Q24" s="6"/>
      <c r="R24" s="6"/>
      <c r="S24" s="6"/>
      <c r="T24" s="6"/>
      <c r="U24" s="6"/>
      <c r="V24" s="6"/>
      <c r="W24" s="48">
        <f>P_MedidasAImplantar!F24</f>
        <v>0</v>
      </c>
      <c r="X24" s="48">
        <f>G_MedidasAImplantar!E24</f>
        <v>0</v>
      </c>
      <c r="Y24" s="173">
        <f t="shared" si="1"/>
        <v>0</v>
      </c>
      <c r="Z24" s="186" t="s">
        <v>126</v>
      </c>
    </row>
    <row r="25" spans="1:26" ht="65" x14ac:dyDescent="0.35">
      <c r="A25" s="92" t="s">
        <v>20</v>
      </c>
      <c r="B25" s="92" t="s">
        <v>128</v>
      </c>
      <c r="C25" s="93" t="s">
        <v>86</v>
      </c>
      <c r="D25" s="184" t="s">
        <v>85</v>
      </c>
      <c r="E25" s="1" t="s">
        <v>458</v>
      </c>
      <c r="F25" s="168" t="s">
        <v>21</v>
      </c>
      <c r="G25" s="174"/>
      <c r="H25" s="6"/>
      <c r="I25" s="6"/>
      <c r="J25" s="6"/>
      <c r="K25" s="6"/>
      <c r="L25" s="6"/>
      <c r="M25" s="170" t="s">
        <v>12</v>
      </c>
      <c r="N25" s="171">
        <f>P!F25</f>
        <v>0</v>
      </c>
      <c r="O25" s="172">
        <f>G!E25</f>
        <v>0</v>
      </c>
      <c r="P25" s="173">
        <f t="shared" si="0"/>
        <v>0</v>
      </c>
      <c r="Q25" s="6"/>
      <c r="R25" s="6"/>
      <c r="S25" s="6"/>
      <c r="T25" s="6"/>
      <c r="U25" s="6"/>
      <c r="V25" s="6"/>
      <c r="W25" s="48">
        <f>P_MedidasAImplantar!F25</f>
        <v>0</v>
      </c>
      <c r="X25" s="48">
        <f>G_MedidasAImplantar!E25</f>
        <v>0</v>
      </c>
      <c r="Y25" s="173">
        <f t="shared" si="1"/>
        <v>0</v>
      </c>
      <c r="Z25" s="168" t="s">
        <v>321</v>
      </c>
    </row>
  </sheetData>
  <mergeCells count="10">
    <mergeCell ref="A2:A3"/>
    <mergeCell ref="Z2:Z3"/>
    <mergeCell ref="M2:P2"/>
    <mergeCell ref="E2:E3"/>
    <mergeCell ref="F2:F3"/>
    <mergeCell ref="B2:D2"/>
    <mergeCell ref="I2:L2"/>
    <mergeCell ref="W2:Y2"/>
    <mergeCell ref="Q2:V2"/>
    <mergeCell ref="G2:H2"/>
  </mergeCells>
  <conditionalFormatting sqref="P5:P25">
    <cfRule type="cellIs" dxfId="11" priority="5" operator="greaterThan">
      <formula>32</formula>
    </cfRule>
    <cfRule type="cellIs" dxfId="10" priority="6" operator="between">
      <formula>12.01</formula>
      <formula>32</formula>
    </cfRule>
    <cfRule type="cellIs" dxfId="9" priority="7" operator="between">
      <formula>6.01</formula>
      <formula>12</formula>
    </cfRule>
    <cfRule type="cellIs" dxfId="8" priority="8" operator="lessThanOrEqual">
      <formula>6</formula>
    </cfRule>
  </conditionalFormatting>
  <conditionalFormatting sqref="Y5:Y25">
    <cfRule type="cellIs" dxfId="7" priority="1" operator="greaterThan">
      <formula>32</formula>
    </cfRule>
    <cfRule type="cellIs" dxfId="6" priority="2" operator="between">
      <formula>12.01</formula>
      <formula>32</formula>
    </cfRule>
    <cfRule type="cellIs" dxfId="5" priority="3" operator="between">
      <formula>6.01</formula>
      <formula>12</formula>
    </cfRule>
    <cfRule type="cellIs" dxfId="4" priority="4" operator="lessThanOrEqual">
      <formula>6</formula>
    </cfRule>
  </conditionalFormatting>
  <dataValidations count="1">
    <dataValidation allowBlank="1" showInputMessage="1" showErrorMessage="1" promptTitle="Formato de datos" prompt="Aunque sea fecha aproximada, introducir en formato dd/mm/aaaa" sqref="S5:S25 V5:V25" xr:uid="{00000000-0002-0000-0100-000000000000}"/>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7"/>
  <sheetViews>
    <sheetView zoomScale="70" zoomScaleNormal="70" workbookViewId="0">
      <selection activeCell="B3" sqref="B3"/>
    </sheetView>
  </sheetViews>
  <sheetFormatPr baseColWidth="10" defaultColWidth="11.453125" defaultRowHeight="13" x14ac:dyDescent="0.35"/>
  <cols>
    <col min="1" max="1" width="8.26953125" style="5" customWidth="1"/>
    <col min="2" max="2" width="33.7265625" style="5" customWidth="1"/>
    <col min="3" max="3" width="68" style="5" customWidth="1"/>
    <col min="4" max="4" width="61.1796875" style="5" customWidth="1"/>
    <col min="5" max="5" width="46.26953125" style="5" customWidth="1"/>
    <col min="6" max="6" width="66.54296875" style="5" customWidth="1"/>
    <col min="7" max="16384" width="11.453125" style="5"/>
  </cols>
  <sheetData>
    <row r="1" spans="1:6" ht="52.5" customHeight="1" x14ac:dyDescent="0.35"/>
    <row r="3" spans="1:6" x14ac:dyDescent="0.35">
      <c r="C3" s="212" t="s">
        <v>236</v>
      </c>
      <c r="D3" s="204" t="s">
        <v>7</v>
      </c>
      <c r="E3" s="204"/>
    </row>
    <row r="4" spans="1:6" x14ac:dyDescent="0.35">
      <c r="C4" s="212"/>
      <c r="D4" s="151" t="s">
        <v>3</v>
      </c>
      <c r="E4" s="151" t="s">
        <v>4</v>
      </c>
      <c r="F4" s="151" t="s">
        <v>2</v>
      </c>
    </row>
    <row r="5" spans="1:6" ht="15" customHeight="1" x14ac:dyDescent="0.35">
      <c r="A5" s="152">
        <v>0</v>
      </c>
      <c r="B5" s="152" t="s">
        <v>237</v>
      </c>
      <c r="C5" s="152"/>
      <c r="D5" s="152"/>
      <c r="E5" s="152"/>
      <c r="F5" s="152"/>
    </row>
    <row r="6" spans="1:6" ht="15" customHeight="1" x14ac:dyDescent="0.35">
      <c r="A6" s="153" t="s">
        <v>238</v>
      </c>
      <c r="B6" s="154" t="s">
        <v>239</v>
      </c>
      <c r="C6" s="6" t="s">
        <v>240</v>
      </c>
      <c r="D6" s="154" t="s">
        <v>165</v>
      </c>
      <c r="E6" s="13"/>
      <c r="F6" s="13"/>
    </row>
    <row r="7" spans="1:6" ht="39" x14ac:dyDescent="0.35">
      <c r="A7" s="205" t="s">
        <v>241</v>
      </c>
      <c r="B7" s="206" t="s">
        <v>242</v>
      </c>
      <c r="C7" s="6" t="s">
        <v>243</v>
      </c>
      <c r="D7" s="155" t="s">
        <v>244</v>
      </c>
      <c r="E7" s="6" t="s">
        <v>245</v>
      </c>
      <c r="F7" s="6"/>
    </row>
    <row r="8" spans="1:6" ht="26" x14ac:dyDescent="0.35">
      <c r="A8" s="205"/>
      <c r="B8" s="206"/>
      <c r="C8" s="155" t="s">
        <v>246</v>
      </c>
      <c r="D8" s="155" t="s">
        <v>247</v>
      </c>
      <c r="E8" s="13"/>
      <c r="F8" s="13"/>
    </row>
    <row r="9" spans="1:6" ht="39" x14ac:dyDescent="0.35">
      <c r="A9" s="205"/>
      <c r="B9" s="206"/>
      <c r="C9" s="6" t="s">
        <v>248</v>
      </c>
      <c r="D9" s="155" t="s">
        <v>249</v>
      </c>
      <c r="E9" s="6" t="s">
        <v>250</v>
      </c>
      <c r="F9" s="6"/>
    </row>
    <row r="10" spans="1:6" ht="39" x14ac:dyDescent="0.35">
      <c r="A10" s="205"/>
      <c r="B10" s="206"/>
      <c r="C10" s="155" t="s">
        <v>449</v>
      </c>
      <c r="D10" s="155" t="s">
        <v>251</v>
      </c>
      <c r="E10" s="6" t="s">
        <v>245</v>
      </c>
      <c r="F10" s="6"/>
    </row>
    <row r="11" spans="1:6" ht="53.25" customHeight="1" x14ac:dyDescent="0.35">
      <c r="A11" s="207" t="s">
        <v>252</v>
      </c>
      <c r="B11" s="209" t="s">
        <v>253</v>
      </c>
      <c r="C11" s="6" t="s">
        <v>254</v>
      </c>
      <c r="D11" s="156" t="s">
        <v>255</v>
      </c>
      <c r="E11" s="13"/>
      <c r="F11" s="6"/>
    </row>
    <row r="12" spans="1:6" ht="39" x14ac:dyDescent="0.35">
      <c r="A12" s="208"/>
      <c r="B12" s="210"/>
      <c r="C12" s="6" t="s">
        <v>446</v>
      </c>
      <c r="D12" s="155" t="s">
        <v>256</v>
      </c>
      <c r="E12" s="6" t="s">
        <v>257</v>
      </c>
      <c r="F12" s="6"/>
    </row>
    <row r="13" spans="1:6" ht="39" x14ac:dyDescent="0.35">
      <c r="A13" s="157" t="s">
        <v>447</v>
      </c>
      <c r="B13" s="158" t="s">
        <v>448</v>
      </c>
      <c r="C13" s="6" t="s">
        <v>450</v>
      </c>
      <c r="D13" s="155"/>
      <c r="E13" s="6"/>
      <c r="F13" s="6"/>
    </row>
    <row r="14" spans="1:6" ht="26" x14ac:dyDescent="0.35">
      <c r="A14" s="157" t="s">
        <v>451</v>
      </c>
      <c r="B14" s="158" t="s">
        <v>453</v>
      </c>
      <c r="C14" s="6" t="s">
        <v>452</v>
      </c>
      <c r="D14" s="155" t="s">
        <v>454</v>
      </c>
      <c r="E14" s="6" t="s">
        <v>455</v>
      </c>
      <c r="F14" s="6"/>
    </row>
    <row r="15" spans="1:6" ht="15" customHeight="1" x14ac:dyDescent="0.35">
      <c r="A15" s="152">
        <v>1</v>
      </c>
      <c r="B15" s="152" t="s">
        <v>258</v>
      </c>
      <c r="C15" s="152"/>
      <c r="D15" s="152"/>
      <c r="E15" s="152"/>
      <c r="F15" s="152"/>
    </row>
    <row r="16" spans="1:6" ht="26" x14ac:dyDescent="0.35">
      <c r="A16" s="159" t="s">
        <v>259</v>
      </c>
      <c r="B16" s="154" t="s">
        <v>260</v>
      </c>
      <c r="C16" s="154" t="s">
        <v>261</v>
      </c>
      <c r="D16" s="155" t="s">
        <v>262</v>
      </c>
      <c r="E16" s="6" t="s">
        <v>263</v>
      </c>
      <c r="F16" s="6"/>
    </row>
    <row r="17" spans="1:6" ht="15" customHeight="1" x14ac:dyDescent="0.35">
      <c r="A17" s="152">
        <v>2</v>
      </c>
      <c r="B17" s="152" t="s">
        <v>264</v>
      </c>
      <c r="C17" s="152"/>
      <c r="D17" s="152"/>
      <c r="E17" s="152"/>
      <c r="F17" s="152"/>
    </row>
    <row r="18" spans="1:6" ht="52" x14ac:dyDescent="0.35">
      <c r="A18" s="159" t="s">
        <v>265</v>
      </c>
      <c r="B18" s="154" t="s">
        <v>266</v>
      </c>
      <c r="C18" s="6" t="s">
        <v>267</v>
      </c>
      <c r="D18" s="155" t="s">
        <v>268</v>
      </c>
      <c r="E18" s="13" t="s">
        <v>269</v>
      </c>
      <c r="F18" s="13"/>
    </row>
    <row r="19" spans="1:6" ht="39" x14ac:dyDescent="0.35">
      <c r="A19" s="159" t="s">
        <v>270</v>
      </c>
      <c r="B19" s="155" t="s">
        <v>271</v>
      </c>
      <c r="C19" s="6" t="s">
        <v>272</v>
      </c>
      <c r="D19" s="156" t="s">
        <v>273</v>
      </c>
      <c r="E19" s="6" t="s">
        <v>274</v>
      </c>
      <c r="F19" s="6"/>
    </row>
    <row r="20" spans="1:6" ht="15" customHeight="1" x14ac:dyDescent="0.35">
      <c r="A20" s="152">
        <v>3</v>
      </c>
      <c r="B20" s="152" t="s">
        <v>275</v>
      </c>
      <c r="C20" s="152"/>
      <c r="D20" s="152"/>
      <c r="E20" s="152"/>
      <c r="F20" s="152"/>
    </row>
    <row r="21" spans="1:6" ht="26" x14ac:dyDescent="0.35">
      <c r="A21" s="205" t="s">
        <v>276</v>
      </c>
      <c r="B21" s="206" t="s">
        <v>275</v>
      </c>
      <c r="C21" s="6" t="s">
        <v>277</v>
      </c>
      <c r="D21" s="160" t="s">
        <v>278</v>
      </c>
      <c r="E21" s="6" t="s">
        <v>279</v>
      </c>
      <c r="F21" s="6"/>
    </row>
    <row r="22" spans="1:6" ht="26" x14ac:dyDescent="0.35">
      <c r="A22" s="205"/>
      <c r="B22" s="206"/>
      <c r="C22" s="6" t="s">
        <v>267</v>
      </c>
      <c r="D22" s="161" t="s">
        <v>280</v>
      </c>
      <c r="E22" s="6" t="s">
        <v>279</v>
      </c>
      <c r="F22" s="6"/>
    </row>
    <row r="23" spans="1:6" ht="15" customHeight="1" x14ac:dyDescent="0.35">
      <c r="A23" s="152">
        <v>4</v>
      </c>
      <c r="B23" s="152" t="s">
        <v>281</v>
      </c>
      <c r="C23" s="152"/>
      <c r="D23" s="152"/>
      <c r="E23" s="152"/>
      <c r="F23" s="152"/>
    </row>
    <row r="24" spans="1:6" ht="39" x14ac:dyDescent="0.35">
      <c r="A24" s="205" t="s">
        <v>282</v>
      </c>
      <c r="B24" s="211" t="s">
        <v>283</v>
      </c>
      <c r="C24" s="6" t="s">
        <v>284</v>
      </c>
      <c r="D24" s="161" t="s">
        <v>285</v>
      </c>
      <c r="E24" s="155" t="s">
        <v>279</v>
      </c>
      <c r="F24" s="155"/>
    </row>
    <row r="25" spans="1:6" ht="39" x14ac:dyDescent="0.35">
      <c r="A25" s="205"/>
      <c r="B25" s="211"/>
      <c r="C25" s="155" t="s">
        <v>286</v>
      </c>
      <c r="D25" s="31" t="s">
        <v>287</v>
      </c>
      <c r="E25" s="155" t="s">
        <v>279</v>
      </c>
      <c r="F25" s="155"/>
    </row>
    <row r="26" spans="1:6" ht="15" customHeight="1" x14ac:dyDescent="0.35">
      <c r="A26" s="152">
        <v>5</v>
      </c>
      <c r="B26" s="152" t="s">
        <v>288</v>
      </c>
      <c r="C26" s="152"/>
      <c r="D26" s="152"/>
      <c r="E26" s="152"/>
      <c r="F26" s="152"/>
    </row>
    <row r="27" spans="1:6" ht="39" x14ac:dyDescent="0.35">
      <c r="A27" s="159" t="s">
        <v>289</v>
      </c>
      <c r="B27" s="154" t="s">
        <v>290</v>
      </c>
      <c r="C27" s="6" t="s">
        <v>291</v>
      </c>
      <c r="D27" s="155" t="s">
        <v>292</v>
      </c>
      <c r="E27" s="154" t="s">
        <v>293</v>
      </c>
      <c r="F27" s="154"/>
    </row>
  </sheetData>
  <mergeCells count="10">
    <mergeCell ref="A21:A22"/>
    <mergeCell ref="B21:B22"/>
    <mergeCell ref="A24:A25"/>
    <mergeCell ref="B24:B25"/>
    <mergeCell ref="C3:C4"/>
    <mergeCell ref="D3:E3"/>
    <mergeCell ref="A7:A10"/>
    <mergeCell ref="B7:B10"/>
    <mergeCell ref="A11:A12"/>
    <mergeCell ref="B11:B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38"/>
  <sheetViews>
    <sheetView zoomScaleNormal="100" workbookViewId="0">
      <selection activeCell="G1" sqref="G1"/>
    </sheetView>
  </sheetViews>
  <sheetFormatPr baseColWidth="10" defaultColWidth="11.453125" defaultRowHeight="13" x14ac:dyDescent="0.3"/>
  <cols>
    <col min="1" max="1" width="29.81640625" style="2" customWidth="1"/>
    <col min="2" max="2" width="85.7265625" style="2" bestFit="1" customWidth="1"/>
    <col min="3" max="3" width="13.26953125" style="2" customWidth="1"/>
    <col min="4" max="4" width="13.453125" style="2" bestFit="1" customWidth="1"/>
    <col min="5" max="5" width="25.54296875" style="2" customWidth="1"/>
    <col min="6" max="6" width="26.1796875" style="2" customWidth="1"/>
    <col min="7" max="7" width="20.453125" style="2" bestFit="1" customWidth="1"/>
    <col min="8" max="8" width="16.7265625" style="2" bestFit="1" customWidth="1"/>
    <col min="9" max="9" width="11.453125" style="2"/>
    <col min="10" max="10" width="32" style="2" customWidth="1"/>
    <col min="11" max="11" width="22.26953125" style="2" customWidth="1"/>
    <col min="12" max="16384" width="11.453125" style="2"/>
  </cols>
  <sheetData>
    <row r="1" spans="1:11" ht="132.75" customHeight="1" x14ac:dyDescent="0.3">
      <c r="A1" s="49"/>
    </row>
    <row r="4" spans="1:11" s="62" customFormat="1" ht="26" x14ac:dyDescent="0.35">
      <c r="A4" s="74" t="s">
        <v>234</v>
      </c>
      <c r="B4" s="74" t="s">
        <v>235</v>
      </c>
      <c r="C4" s="74" t="s">
        <v>187</v>
      </c>
      <c r="D4" s="74" t="s">
        <v>190</v>
      </c>
      <c r="E4" s="126" t="s">
        <v>199</v>
      </c>
      <c r="F4" s="126" t="s">
        <v>219</v>
      </c>
      <c r="G4" s="126" t="s">
        <v>200</v>
      </c>
      <c r="H4" s="126" t="s">
        <v>201</v>
      </c>
      <c r="I4" s="126" t="s">
        <v>202</v>
      </c>
      <c r="J4" s="74" t="s">
        <v>388</v>
      </c>
      <c r="K4" s="74" t="s">
        <v>390</v>
      </c>
    </row>
    <row r="5" spans="1:11" s="62" customFormat="1" ht="26" x14ac:dyDescent="0.35">
      <c r="A5" s="127" t="s">
        <v>392</v>
      </c>
      <c r="B5" s="128" t="s">
        <v>394</v>
      </c>
      <c r="C5" s="129" t="s">
        <v>187</v>
      </c>
      <c r="D5" s="27"/>
      <c r="E5" s="27"/>
      <c r="F5" s="27"/>
      <c r="G5" s="27"/>
      <c r="H5" s="27"/>
      <c r="I5" s="27"/>
      <c r="J5" s="27"/>
      <c r="K5" s="27" t="s">
        <v>393</v>
      </c>
    </row>
    <row r="6" spans="1:11" s="62" customFormat="1" ht="26" x14ac:dyDescent="0.35">
      <c r="A6" s="127" t="s">
        <v>392</v>
      </c>
      <c r="B6" s="128" t="s">
        <v>395</v>
      </c>
      <c r="C6" s="129" t="s">
        <v>187</v>
      </c>
      <c r="D6" s="27"/>
      <c r="E6" s="27"/>
      <c r="F6" s="27"/>
      <c r="G6" s="27"/>
      <c r="H6" s="27"/>
      <c r="I6" s="27"/>
      <c r="J6" s="27"/>
      <c r="K6" s="27" t="s">
        <v>393</v>
      </c>
    </row>
    <row r="7" spans="1:11" s="62" customFormat="1" ht="26" x14ac:dyDescent="0.35">
      <c r="A7" s="127" t="s">
        <v>392</v>
      </c>
      <c r="B7" s="128" t="s">
        <v>396</v>
      </c>
      <c r="C7" s="129" t="s">
        <v>187</v>
      </c>
      <c r="D7" s="27"/>
      <c r="E7" s="27"/>
      <c r="F7" s="27"/>
      <c r="G7" s="27"/>
      <c r="H7" s="27"/>
      <c r="I7" s="27"/>
      <c r="J7" s="27"/>
      <c r="K7" s="27" t="s">
        <v>393</v>
      </c>
    </row>
    <row r="8" spans="1:11" ht="26" x14ac:dyDescent="0.3">
      <c r="A8" s="80" t="s">
        <v>5</v>
      </c>
      <c r="B8" s="130" t="s">
        <v>413</v>
      </c>
      <c r="C8" s="129" t="s">
        <v>187</v>
      </c>
      <c r="D8" s="1"/>
      <c r="E8" s="1"/>
      <c r="F8" s="1"/>
      <c r="G8" s="1"/>
      <c r="H8" s="1"/>
      <c r="I8" s="1"/>
      <c r="J8" s="1"/>
      <c r="K8" s="27" t="s">
        <v>393</v>
      </c>
    </row>
    <row r="9" spans="1:11" ht="26" x14ac:dyDescent="0.3">
      <c r="A9" s="80" t="s">
        <v>5</v>
      </c>
      <c r="B9" s="130" t="s">
        <v>414</v>
      </c>
      <c r="C9" s="129" t="s">
        <v>187</v>
      </c>
      <c r="D9" s="1"/>
      <c r="E9" s="1"/>
      <c r="F9" s="1"/>
      <c r="G9" s="1"/>
      <c r="H9" s="1"/>
      <c r="I9" s="1"/>
      <c r="J9" s="1"/>
      <c r="K9" s="27" t="s">
        <v>393</v>
      </c>
    </row>
    <row r="10" spans="1:11" ht="39" x14ac:dyDescent="0.3">
      <c r="A10" s="80" t="s">
        <v>5</v>
      </c>
      <c r="B10" s="130" t="s">
        <v>415</v>
      </c>
      <c r="C10" s="129" t="s">
        <v>187</v>
      </c>
      <c r="D10" s="1"/>
      <c r="E10" s="1"/>
      <c r="F10" s="1"/>
      <c r="G10" s="1"/>
      <c r="H10" s="1"/>
      <c r="I10" s="1"/>
      <c r="J10" s="1"/>
      <c r="K10" s="27" t="s">
        <v>393</v>
      </c>
    </row>
    <row r="11" spans="1:11" x14ac:dyDescent="0.3">
      <c r="A11" s="80" t="s">
        <v>5</v>
      </c>
      <c r="B11" s="130" t="s">
        <v>412</v>
      </c>
      <c r="C11" s="1" t="s">
        <v>187</v>
      </c>
      <c r="D11" s="1"/>
      <c r="E11" s="1"/>
      <c r="F11" s="1"/>
      <c r="G11" s="1"/>
      <c r="H11" s="1"/>
      <c r="I11" s="1"/>
      <c r="J11" s="1"/>
      <c r="K11" s="51"/>
    </row>
    <row r="12" spans="1:11" x14ac:dyDescent="0.3">
      <c r="A12" s="80" t="s">
        <v>5</v>
      </c>
      <c r="B12" s="131" t="s">
        <v>161</v>
      </c>
      <c r="C12" s="1" t="s">
        <v>187</v>
      </c>
      <c r="D12" s="1"/>
      <c r="E12" s="1"/>
      <c r="F12" s="1"/>
      <c r="G12" s="1"/>
      <c r="H12" s="1"/>
      <c r="I12" s="1"/>
      <c r="J12" s="1"/>
      <c r="K12" s="51"/>
    </row>
    <row r="13" spans="1:11" x14ac:dyDescent="0.3">
      <c r="A13" s="80" t="s">
        <v>5</v>
      </c>
      <c r="B13" s="132" t="s">
        <v>179</v>
      </c>
      <c r="C13" s="1" t="s">
        <v>187</v>
      </c>
      <c r="D13" s="1"/>
      <c r="E13" s="1"/>
      <c r="F13" s="1"/>
      <c r="G13" s="1"/>
      <c r="H13" s="1"/>
      <c r="I13" s="1"/>
      <c r="J13" s="1" t="s">
        <v>420</v>
      </c>
      <c r="K13" s="51"/>
    </row>
    <row r="14" spans="1:11" x14ac:dyDescent="0.3">
      <c r="A14" s="80" t="s">
        <v>5</v>
      </c>
      <c r="B14" s="132" t="s">
        <v>164</v>
      </c>
      <c r="C14" s="1" t="s">
        <v>187</v>
      </c>
      <c r="D14" s="1"/>
      <c r="E14" s="1"/>
      <c r="F14" s="1"/>
      <c r="G14" s="1"/>
      <c r="H14" s="1"/>
      <c r="I14" s="1"/>
      <c r="J14" s="1" t="s">
        <v>420</v>
      </c>
      <c r="K14" s="51"/>
    </row>
    <row r="15" spans="1:11" x14ac:dyDescent="0.3">
      <c r="A15" s="80" t="s">
        <v>5</v>
      </c>
      <c r="B15" s="132" t="s">
        <v>162</v>
      </c>
      <c r="C15" s="1" t="s">
        <v>187</v>
      </c>
      <c r="D15" s="1"/>
      <c r="E15" s="1"/>
      <c r="F15" s="1"/>
      <c r="G15" s="1"/>
      <c r="H15" s="1"/>
      <c r="I15" s="1"/>
      <c r="J15" s="1" t="s">
        <v>420</v>
      </c>
      <c r="K15" s="51"/>
    </row>
    <row r="16" spans="1:11" x14ac:dyDescent="0.3">
      <c r="A16" s="80" t="s">
        <v>5</v>
      </c>
      <c r="B16" s="132" t="s">
        <v>163</v>
      </c>
      <c r="C16" s="1" t="s">
        <v>187</v>
      </c>
      <c r="D16" s="1"/>
      <c r="E16" s="1"/>
      <c r="F16" s="1"/>
      <c r="G16" s="1"/>
      <c r="H16" s="1"/>
      <c r="I16" s="1"/>
      <c r="J16" s="1" t="s">
        <v>420</v>
      </c>
      <c r="K16" s="51"/>
    </row>
    <row r="17" spans="1:11" x14ac:dyDescent="0.3">
      <c r="A17" s="80" t="s">
        <v>5</v>
      </c>
      <c r="B17" s="132" t="s">
        <v>465</v>
      </c>
      <c r="C17" s="1" t="s">
        <v>187</v>
      </c>
      <c r="D17" s="1"/>
      <c r="E17" s="1"/>
      <c r="F17" s="1"/>
      <c r="G17" s="1"/>
      <c r="H17" s="1"/>
      <c r="I17" s="1"/>
      <c r="J17" s="1" t="s">
        <v>420</v>
      </c>
      <c r="K17" s="51"/>
    </row>
    <row r="18" spans="1:11" x14ac:dyDescent="0.3">
      <c r="A18" s="80" t="s">
        <v>5</v>
      </c>
      <c r="B18" s="132" t="s">
        <v>466</v>
      </c>
      <c r="C18" s="1" t="s">
        <v>187</v>
      </c>
      <c r="D18" s="1"/>
      <c r="E18" s="1"/>
      <c r="F18" s="1"/>
      <c r="G18" s="1"/>
      <c r="H18" s="1"/>
      <c r="I18" s="1"/>
      <c r="J18" s="1" t="s">
        <v>420</v>
      </c>
      <c r="K18" s="51"/>
    </row>
    <row r="19" spans="1:11" x14ac:dyDescent="0.3">
      <c r="A19" s="80" t="s">
        <v>5</v>
      </c>
      <c r="B19" s="132" t="s">
        <v>467</v>
      </c>
      <c r="C19" s="1" t="s">
        <v>187</v>
      </c>
      <c r="D19" s="1"/>
      <c r="E19" s="1"/>
      <c r="F19" s="1"/>
      <c r="G19" s="1"/>
      <c r="H19" s="1"/>
      <c r="I19" s="1"/>
      <c r="J19" s="1" t="s">
        <v>420</v>
      </c>
      <c r="K19" s="51"/>
    </row>
    <row r="20" spans="1:11" x14ac:dyDescent="0.3">
      <c r="A20" s="80" t="s">
        <v>5</v>
      </c>
      <c r="B20" s="132" t="s">
        <v>468</v>
      </c>
      <c r="C20" s="1" t="s">
        <v>187</v>
      </c>
      <c r="D20" s="1"/>
      <c r="E20" s="1"/>
      <c r="F20" s="1"/>
      <c r="G20" s="1"/>
      <c r="H20" s="1"/>
      <c r="I20" s="1"/>
      <c r="J20" s="1" t="s">
        <v>420</v>
      </c>
      <c r="K20" s="51"/>
    </row>
    <row r="21" spans="1:11" x14ac:dyDescent="0.3">
      <c r="A21" s="80" t="s">
        <v>5</v>
      </c>
      <c r="B21" s="132" t="s">
        <v>469</v>
      </c>
      <c r="C21" s="1" t="s">
        <v>187</v>
      </c>
      <c r="D21" s="1"/>
      <c r="E21" s="1"/>
      <c r="F21" s="1"/>
      <c r="G21" s="1"/>
      <c r="H21" s="1"/>
      <c r="I21" s="1"/>
      <c r="J21" s="1" t="s">
        <v>420</v>
      </c>
      <c r="K21" s="51"/>
    </row>
    <row r="22" spans="1:11" x14ac:dyDescent="0.3">
      <c r="A22" s="80" t="s">
        <v>5</v>
      </c>
      <c r="B22" s="132" t="s">
        <v>470</v>
      </c>
      <c r="C22" s="1" t="s">
        <v>187</v>
      </c>
      <c r="D22" s="1"/>
      <c r="E22" s="1"/>
      <c r="F22" s="1"/>
      <c r="G22" s="1"/>
      <c r="H22" s="1"/>
      <c r="I22" s="1"/>
      <c r="J22" s="1" t="s">
        <v>420</v>
      </c>
      <c r="K22" s="51"/>
    </row>
    <row r="23" spans="1:11" x14ac:dyDescent="0.3">
      <c r="A23" s="80" t="s">
        <v>5</v>
      </c>
      <c r="B23" s="132" t="s">
        <v>471</v>
      </c>
      <c r="C23" s="1" t="s">
        <v>187</v>
      </c>
      <c r="D23" s="1"/>
      <c r="E23" s="1"/>
      <c r="F23" s="1"/>
      <c r="G23" s="1"/>
      <c r="H23" s="1"/>
      <c r="I23" s="1"/>
      <c r="J23" s="1" t="s">
        <v>420</v>
      </c>
      <c r="K23" s="51"/>
    </row>
    <row r="24" spans="1:11" x14ac:dyDescent="0.3">
      <c r="A24" s="80" t="s">
        <v>5</v>
      </c>
      <c r="B24" s="132" t="s">
        <v>165</v>
      </c>
      <c r="C24" s="1" t="s">
        <v>187</v>
      </c>
      <c r="D24" s="1"/>
      <c r="E24" s="1"/>
      <c r="F24" s="1"/>
      <c r="G24" s="1"/>
      <c r="H24" s="1"/>
      <c r="I24" s="1"/>
      <c r="J24" s="1" t="s">
        <v>420</v>
      </c>
      <c r="K24" s="51"/>
    </row>
    <row r="25" spans="1:11" x14ac:dyDescent="0.3">
      <c r="A25" s="80" t="s">
        <v>5</v>
      </c>
      <c r="B25" s="132" t="s">
        <v>166</v>
      </c>
      <c r="C25" s="1" t="s">
        <v>187</v>
      </c>
      <c r="D25" s="1"/>
      <c r="E25" s="1"/>
      <c r="F25" s="1"/>
      <c r="G25" s="1"/>
      <c r="H25" s="1"/>
      <c r="I25" s="1"/>
      <c r="J25" s="1" t="s">
        <v>420</v>
      </c>
      <c r="K25" s="51"/>
    </row>
    <row r="26" spans="1:11" x14ac:dyDescent="0.3">
      <c r="A26" s="80" t="s">
        <v>5</v>
      </c>
      <c r="B26" s="132" t="s">
        <v>167</v>
      </c>
      <c r="C26" s="1" t="s">
        <v>187</v>
      </c>
      <c r="D26" s="1"/>
      <c r="E26" s="1"/>
      <c r="F26" s="1"/>
      <c r="G26" s="1"/>
      <c r="H26" s="1"/>
      <c r="I26" s="1"/>
      <c r="J26" s="1" t="s">
        <v>420</v>
      </c>
      <c r="K26" s="51"/>
    </row>
    <row r="27" spans="1:11" x14ac:dyDescent="0.3">
      <c r="A27" s="80" t="s">
        <v>5</v>
      </c>
      <c r="B27" s="132" t="s">
        <v>168</v>
      </c>
      <c r="C27" s="1" t="s">
        <v>187</v>
      </c>
      <c r="D27" s="1"/>
      <c r="E27" s="1"/>
      <c r="F27" s="1"/>
      <c r="G27" s="1"/>
      <c r="H27" s="1"/>
      <c r="I27" s="1"/>
      <c r="J27" s="1" t="s">
        <v>420</v>
      </c>
      <c r="K27" s="51"/>
    </row>
    <row r="28" spans="1:11" x14ac:dyDescent="0.3">
      <c r="A28" s="80" t="s">
        <v>5</v>
      </c>
      <c r="B28" s="132" t="s">
        <v>169</v>
      </c>
      <c r="C28" s="1" t="s">
        <v>187</v>
      </c>
      <c r="D28" s="1"/>
      <c r="E28" s="1"/>
      <c r="F28" s="1"/>
      <c r="G28" s="1"/>
      <c r="H28" s="1"/>
      <c r="I28" s="1"/>
      <c r="J28" s="1" t="s">
        <v>420</v>
      </c>
      <c r="K28" s="51"/>
    </row>
    <row r="29" spans="1:11" x14ac:dyDescent="0.3">
      <c r="A29" s="80" t="s">
        <v>5</v>
      </c>
      <c r="B29" s="132" t="s">
        <v>170</v>
      </c>
      <c r="C29" s="1" t="s">
        <v>187</v>
      </c>
      <c r="D29" s="1"/>
      <c r="E29" s="1"/>
      <c r="F29" s="1"/>
      <c r="G29" s="1"/>
      <c r="H29" s="1"/>
      <c r="I29" s="1"/>
      <c r="J29" s="1" t="s">
        <v>420</v>
      </c>
      <c r="K29" s="51"/>
    </row>
    <row r="30" spans="1:11" x14ac:dyDescent="0.3">
      <c r="A30" s="80" t="s">
        <v>5</v>
      </c>
      <c r="B30" s="132" t="s">
        <v>171</v>
      </c>
      <c r="C30" s="1" t="s">
        <v>187</v>
      </c>
      <c r="D30" s="1"/>
      <c r="E30" s="1"/>
      <c r="F30" s="1"/>
      <c r="G30" s="1"/>
      <c r="H30" s="1"/>
      <c r="I30" s="1"/>
      <c r="J30" s="1" t="s">
        <v>420</v>
      </c>
      <c r="K30" s="51"/>
    </row>
    <row r="31" spans="1:11" x14ac:dyDescent="0.3">
      <c r="A31" s="80" t="s">
        <v>5</v>
      </c>
      <c r="B31" s="132" t="s">
        <v>172</v>
      </c>
      <c r="C31" s="1" t="s">
        <v>187</v>
      </c>
      <c r="D31" s="1"/>
      <c r="E31" s="1"/>
      <c r="F31" s="1"/>
      <c r="G31" s="1"/>
      <c r="H31" s="1"/>
      <c r="I31" s="1"/>
      <c r="J31" s="1" t="s">
        <v>420</v>
      </c>
      <c r="K31" s="51"/>
    </row>
    <row r="32" spans="1:11" x14ac:dyDescent="0.3">
      <c r="A32" s="80" t="s">
        <v>5</v>
      </c>
      <c r="B32" s="132" t="s">
        <v>173</v>
      </c>
      <c r="C32" s="1" t="s">
        <v>187</v>
      </c>
      <c r="D32" s="1"/>
      <c r="E32" s="1"/>
      <c r="F32" s="1"/>
      <c r="G32" s="1"/>
      <c r="H32" s="1"/>
      <c r="I32" s="1"/>
      <c r="J32" s="1" t="s">
        <v>420</v>
      </c>
      <c r="K32" s="51"/>
    </row>
    <row r="33" spans="1:11" x14ac:dyDescent="0.3">
      <c r="A33" s="80" t="s">
        <v>5</v>
      </c>
      <c r="B33" s="132" t="s">
        <v>174</v>
      </c>
      <c r="C33" s="1" t="s">
        <v>187</v>
      </c>
      <c r="D33" s="1"/>
      <c r="E33" s="1"/>
      <c r="F33" s="1"/>
      <c r="G33" s="1"/>
      <c r="H33" s="1"/>
      <c r="I33" s="1"/>
      <c r="J33" s="1" t="s">
        <v>420</v>
      </c>
      <c r="K33" s="51"/>
    </row>
    <row r="34" spans="1:11" x14ac:dyDescent="0.3">
      <c r="A34" s="80" t="s">
        <v>5</v>
      </c>
      <c r="B34" s="132" t="s">
        <v>175</v>
      </c>
      <c r="C34" s="1" t="s">
        <v>187</v>
      </c>
      <c r="D34" s="1"/>
      <c r="E34" s="1"/>
      <c r="F34" s="1"/>
      <c r="G34" s="1"/>
      <c r="H34" s="1"/>
      <c r="I34" s="1"/>
      <c r="J34" s="1" t="s">
        <v>420</v>
      </c>
      <c r="K34" s="51"/>
    </row>
    <row r="35" spans="1:11" x14ac:dyDescent="0.3">
      <c r="A35" s="80" t="s">
        <v>5</v>
      </c>
      <c r="B35" s="132" t="s">
        <v>176</v>
      </c>
      <c r="C35" s="1" t="s">
        <v>187</v>
      </c>
      <c r="D35" s="1"/>
      <c r="E35" s="1"/>
      <c r="F35" s="1"/>
      <c r="G35" s="1"/>
      <c r="H35" s="1"/>
      <c r="I35" s="1"/>
      <c r="J35" s="1" t="s">
        <v>420</v>
      </c>
      <c r="K35" s="51"/>
    </row>
    <row r="36" spans="1:11" x14ac:dyDescent="0.3">
      <c r="A36" s="80" t="s">
        <v>5</v>
      </c>
      <c r="B36" s="132" t="s">
        <v>177</v>
      </c>
      <c r="C36" s="1" t="s">
        <v>187</v>
      </c>
      <c r="D36" s="1"/>
      <c r="E36" s="1"/>
      <c r="F36" s="1"/>
      <c r="G36" s="1"/>
      <c r="H36" s="1"/>
      <c r="I36" s="1"/>
      <c r="J36" s="1" t="s">
        <v>420</v>
      </c>
      <c r="K36" s="51"/>
    </row>
    <row r="37" spans="1:11" x14ac:dyDescent="0.3">
      <c r="A37" s="80" t="s">
        <v>5</v>
      </c>
      <c r="B37" s="132" t="s">
        <v>178</v>
      </c>
      <c r="C37" s="1" t="s">
        <v>187</v>
      </c>
      <c r="D37" s="1"/>
      <c r="E37" s="1"/>
      <c r="F37" s="1"/>
      <c r="G37" s="1"/>
      <c r="H37" s="1"/>
      <c r="I37" s="1"/>
      <c r="J37" s="1" t="s">
        <v>420</v>
      </c>
      <c r="K37" s="51"/>
    </row>
    <row r="38" spans="1:11" x14ac:dyDescent="0.3">
      <c r="A38" s="80" t="s">
        <v>5</v>
      </c>
      <c r="B38" s="132" t="s">
        <v>180</v>
      </c>
      <c r="C38" s="1" t="s">
        <v>187</v>
      </c>
      <c r="D38" s="1"/>
      <c r="E38" s="1"/>
      <c r="F38" s="1"/>
      <c r="G38" s="1"/>
      <c r="H38" s="1"/>
      <c r="I38" s="1"/>
      <c r="J38" s="1" t="s">
        <v>420</v>
      </c>
      <c r="K38" s="51"/>
    </row>
    <row r="39" spans="1:11" x14ac:dyDescent="0.3">
      <c r="A39" s="80" t="s">
        <v>5</v>
      </c>
      <c r="B39" s="132" t="s">
        <v>189</v>
      </c>
      <c r="C39" s="1"/>
      <c r="D39" s="1" t="s">
        <v>190</v>
      </c>
      <c r="E39" s="1"/>
      <c r="F39" s="1"/>
      <c r="G39" s="1"/>
      <c r="H39" s="1"/>
      <c r="I39" s="1"/>
      <c r="J39" s="1" t="s">
        <v>420</v>
      </c>
      <c r="K39" s="51"/>
    </row>
    <row r="40" spans="1:11" x14ac:dyDescent="0.3">
      <c r="A40" s="80" t="s">
        <v>5</v>
      </c>
      <c r="B40" s="132" t="s">
        <v>193</v>
      </c>
      <c r="C40" s="1"/>
      <c r="D40" s="1" t="s">
        <v>190</v>
      </c>
      <c r="E40" s="1"/>
      <c r="F40" s="1"/>
      <c r="G40" s="1"/>
      <c r="H40" s="1"/>
      <c r="I40" s="1"/>
      <c r="J40" s="1" t="s">
        <v>420</v>
      </c>
      <c r="K40" s="51"/>
    </row>
    <row r="41" spans="1:11" x14ac:dyDescent="0.3">
      <c r="A41" s="80" t="s">
        <v>5</v>
      </c>
      <c r="B41" s="132" t="s">
        <v>191</v>
      </c>
      <c r="C41" s="1"/>
      <c r="D41" s="1" t="s">
        <v>190</v>
      </c>
      <c r="E41" s="1"/>
      <c r="F41" s="1"/>
      <c r="G41" s="1"/>
      <c r="H41" s="1"/>
      <c r="I41" s="1"/>
      <c r="J41" s="1" t="s">
        <v>420</v>
      </c>
      <c r="K41" s="51"/>
    </row>
    <row r="42" spans="1:11" x14ac:dyDescent="0.3">
      <c r="A42" s="80" t="s">
        <v>5</v>
      </c>
      <c r="B42" s="132" t="s">
        <v>194</v>
      </c>
      <c r="C42" s="1"/>
      <c r="D42" s="1" t="s">
        <v>190</v>
      </c>
      <c r="E42" s="1"/>
      <c r="F42" s="1"/>
      <c r="G42" s="1"/>
      <c r="H42" s="1"/>
      <c r="I42" s="1"/>
      <c r="J42" s="1" t="s">
        <v>420</v>
      </c>
      <c r="K42" s="51"/>
    </row>
    <row r="43" spans="1:11" x14ac:dyDescent="0.3">
      <c r="A43" s="80" t="s">
        <v>5</v>
      </c>
      <c r="B43" s="132" t="s">
        <v>195</v>
      </c>
      <c r="C43" s="1"/>
      <c r="D43" s="1" t="s">
        <v>190</v>
      </c>
      <c r="E43" s="1"/>
      <c r="F43" s="1"/>
      <c r="G43" s="1"/>
      <c r="H43" s="1"/>
      <c r="I43" s="1"/>
      <c r="J43" s="1" t="s">
        <v>420</v>
      </c>
      <c r="K43" s="51"/>
    </row>
    <row r="44" spans="1:11" x14ac:dyDescent="0.3">
      <c r="A44" s="80" t="s">
        <v>5</v>
      </c>
      <c r="B44" s="133" t="s">
        <v>192</v>
      </c>
      <c r="C44" s="1"/>
      <c r="D44" s="1" t="s">
        <v>190</v>
      </c>
      <c r="E44" s="1"/>
      <c r="F44" s="1"/>
      <c r="G44" s="1"/>
      <c r="H44" s="1"/>
      <c r="I44" s="1"/>
      <c r="J44" s="1"/>
      <c r="K44" s="51"/>
    </row>
    <row r="45" spans="1:11" ht="26" x14ac:dyDescent="0.3">
      <c r="A45" s="83" t="s">
        <v>6</v>
      </c>
      <c r="B45" s="134" t="s">
        <v>413</v>
      </c>
      <c r="C45" s="129" t="s">
        <v>187</v>
      </c>
      <c r="D45" s="1"/>
      <c r="E45" s="1"/>
      <c r="F45" s="1"/>
      <c r="G45" s="1"/>
      <c r="H45" s="1"/>
      <c r="I45" s="1"/>
      <c r="J45" s="1"/>
      <c r="K45" s="27" t="s">
        <v>393</v>
      </c>
    </row>
    <row r="46" spans="1:11" ht="26" x14ac:dyDescent="0.3">
      <c r="A46" s="83" t="s">
        <v>6</v>
      </c>
      <c r="B46" s="134" t="s">
        <v>414</v>
      </c>
      <c r="C46" s="129" t="s">
        <v>187</v>
      </c>
      <c r="D46" s="1"/>
      <c r="E46" s="1"/>
      <c r="F46" s="1"/>
      <c r="G46" s="1"/>
      <c r="H46" s="1"/>
      <c r="I46" s="1"/>
      <c r="J46" s="1"/>
      <c r="K46" s="27" t="s">
        <v>393</v>
      </c>
    </row>
    <row r="47" spans="1:11" ht="39" x14ac:dyDescent="0.3">
      <c r="A47" s="83" t="s">
        <v>6</v>
      </c>
      <c r="B47" s="134" t="s">
        <v>415</v>
      </c>
      <c r="C47" s="129" t="s">
        <v>187</v>
      </c>
      <c r="D47" s="1"/>
      <c r="E47" s="1"/>
      <c r="F47" s="1"/>
      <c r="G47" s="1"/>
      <c r="H47" s="1"/>
      <c r="I47" s="1"/>
      <c r="J47" s="1"/>
      <c r="K47" s="27" t="s">
        <v>393</v>
      </c>
    </row>
    <row r="48" spans="1:11" x14ac:dyDescent="0.3">
      <c r="A48" s="83" t="s">
        <v>6</v>
      </c>
      <c r="B48" s="135" t="s">
        <v>160</v>
      </c>
      <c r="C48" s="1" t="s">
        <v>187</v>
      </c>
      <c r="D48" s="1"/>
      <c r="E48" s="1"/>
      <c r="F48" s="1"/>
      <c r="G48" s="1"/>
      <c r="H48" s="1"/>
      <c r="I48" s="1"/>
      <c r="J48" s="1"/>
      <c r="K48" s="51"/>
    </row>
    <row r="49" spans="1:11" x14ac:dyDescent="0.3">
      <c r="A49" s="83" t="s">
        <v>6</v>
      </c>
      <c r="B49" s="135" t="s">
        <v>416</v>
      </c>
      <c r="C49" s="1" t="s">
        <v>187</v>
      </c>
      <c r="D49" s="1"/>
      <c r="E49" s="1"/>
      <c r="F49" s="1"/>
      <c r="G49" s="1"/>
      <c r="H49" s="1"/>
      <c r="I49" s="1"/>
      <c r="J49" s="1"/>
      <c r="K49" s="51"/>
    </row>
    <row r="50" spans="1:11" x14ac:dyDescent="0.3">
      <c r="A50" s="83" t="s">
        <v>6</v>
      </c>
      <c r="B50" s="136" t="s">
        <v>179</v>
      </c>
      <c r="C50" s="1" t="s">
        <v>187</v>
      </c>
      <c r="D50" s="1"/>
      <c r="E50" s="1"/>
      <c r="F50" s="1"/>
      <c r="G50" s="1"/>
      <c r="H50" s="1"/>
      <c r="I50" s="1"/>
      <c r="J50" s="1" t="s">
        <v>421</v>
      </c>
      <c r="K50" s="51"/>
    </row>
    <row r="51" spans="1:11" x14ac:dyDescent="0.3">
      <c r="A51" s="83" t="s">
        <v>6</v>
      </c>
      <c r="B51" s="136" t="s">
        <v>164</v>
      </c>
      <c r="C51" s="1" t="s">
        <v>187</v>
      </c>
      <c r="D51" s="1"/>
      <c r="E51" s="1"/>
      <c r="F51" s="1"/>
      <c r="G51" s="1"/>
      <c r="H51" s="1"/>
      <c r="I51" s="1"/>
      <c r="J51" s="1" t="s">
        <v>421</v>
      </c>
      <c r="K51" s="51"/>
    </row>
    <row r="52" spans="1:11" x14ac:dyDescent="0.3">
      <c r="A52" s="83" t="s">
        <v>6</v>
      </c>
      <c r="B52" s="136" t="s">
        <v>162</v>
      </c>
      <c r="C52" s="1" t="s">
        <v>187</v>
      </c>
      <c r="D52" s="1"/>
      <c r="E52" s="1"/>
      <c r="F52" s="1"/>
      <c r="G52" s="1"/>
      <c r="H52" s="1"/>
      <c r="I52" s="1"/>
      <c r="J52" s="1" t="s">
        <v>421</v>
      </c>
      <c r="K52" s="51"/>
    </row>
    <row r="53" spans="1:11" x14ac:dyDescent="0.3">
      <c r="A53" s="83" t="s">
        <v>6</v>
      </c>
      <c r="B53" s="136" t="s">
        <v>180</v>
      </c>
      <c r="C53" s="1" t="s">
        <v>187</v>
      </c>
      <c r="D53" s="1"/>
      <c r="E53" s="1"/>
      <c r="F53" s="1"/>
      <c r="G53" s="1"/>
      <c r="H53" s="1"/>
      <c r="I53" s="1"/>
      <c r="J53" s="1" t="s">
        <v>421</v>
      </c>
      <c r="K53" s="51"/>
    </row>
    <row r="54" spans="1:11" x14ac:dyDescent="0.3">
      <c r="A54" s="83" t="s">
        <v>6</v>
      </c>
      <c r="B54" s="136" t="s">
        <v>181</v>
      </c>
      <c r="C54" s="1" t="s">
        <v>187</v>
      </c>
      <c r="D54" s="1"/>
      <c r="E54" s="1"/>
      <c r="F54" s="1"/>
      <c r="G54" s="1"/>
      <c r="H54" s="1"/>
      <c r="I54" s="1"/>
      <c r="J54" s="1" t="s">
        <v>421</v>
      </c>
      <c r="K54" s="51"/>
    </row>
    <row r="55" spans="1:11" x14ac:dyDescent="0.3">
      <c r="A55" s="83" t="s">
        <v>6</v>
      </c>
      <c r="B55" s="136" t="s">
        <v>182</v>
      </c>
      <c r="C55" s="1" t="s">
        <v>187</v>
      </c>
      <c r="D55" s="1"/>
      <c r="E55" s="1"/>
      <c r="F55" s="1"/>
      <c r="G55" s="1"/>
      <c r="H55" s="1"/>
      <c r="I55" s="1"/>
      <c r="J55" s="1" t="s">
        <v>421</v>
      </c>
      <c r="K55" s="51"/>
    </row>
    <row r="56" spans="1:11" x14ac:dyDescent="0.3">
      <c r="A56" s="83" t="s">
        <v>6</v>
      </c>
      <c r="B56" s="136" t="s">
        <v>189</v>
      </c>
      <c r="C56" s="1"/>
      <c r="D56" s="1" t="s">
        <v>190</v>
      </c>
      <c r="E56" s="1"/>
      <c r="F56" s="1"/>
      <c r="G56" s="1"/>
      <c r="H56" s="1"/>
      <c r="I56" s="1"/>
      <c r="J56" s="1" t="s">
        <v>421</v>
      </c>
      <c r="K56" s="51"/>
    </row>
    <row r="57" spans="1:11" x14ac:dyDescent="0.3">
      <c r="A57" s="83" t="s">
        <v>6</v>
      </c>
      <c r="B57" s="136" t="s">
        <v>193</v>
      </c>
      <c r="C57" s="1"/>
      <c r="D57" s="1" t="s">
        <v>190</v>
      </c>
      <c r="E57" s="1"/>
      <c r="F57" s="1"/>
      <c r="G57" s="1"/>
      <c r="H57" s="1"/>
      <c r="I57" s="1"/>
      <c r="J57" s="1" t="s">
        <v>421</v>
      </c>
      <c r="K57" s="51"/>
    </row>
    <row r="58" spans="1:11" x14ac:dyDescent="0.3">
      <c r="A58" s="83" t="s">
        <v>6</v>
      </c>
      <c r="B58" s="136" t="s">
        <v>196</v>
      </c>
      <c r="C58" s="1"/>
      <c r="D58" s="1" t="s">
        <v>190</v>
      </c>
      <c r="E58" s="1"/>
      <c r="F58" s="1"/>
      <c r="G58" s="1"/>
      <c r="H58" s="1"/>
      <c r="I58" s="1"/>
      <c r="J58" s="1" t="s">
        <v>421</v>
      </c>
      <c r="K58" s="51"/>
    </row>
    <row r="59" spans="1:11" x14ac:dyDescent="0.3">
      <c r="A59" s="83" t="s">
        <v>6</v>
      </c>
      <c r="B59" s="136" t="s">
        <v>191</v>
      </c>
      <c r="C59" s="1"/>
      <c r="D59" s="1" t="s">
        <v>190</v>
      </c>
      <c r="E59" s="1"/>
      <c r="F59" s="1"/>
      <c r="G59" s="1"/>
      <c r="H59" s="1"/>
      <c r="I59" s="1"/>
      <c r="J59" s="1" t="s">
        <v>421</v>
      </c>
      <c r="K59" s="51"/>
    </row>
    <row r="60" spans="1:11" x14ac:dyDescent="0.3">
      <c r="A60" s="83" t="s">
        <v>6</v>
      </c>
      <c r="B60" s="137" t="s">
        <v>192</v>
      </c>
      <c r="C60" s="1"/>
      <c r="D60" s="1" t="s">
        <v>190</v>
      </c>
      <c r="E60" s="1"/>
      <c r="F60" s="1"/>
      <c r="G60" s="1"/>
      <c r="H60" s="1"/>
      <c r="I60" s="1"/>
      <c r="J60" s="1"/>
      <c r="K60" s="51"/>
    </row>
    <row r="61" spans="1:11" ht="26" x14ac:dyDescent="0.3">
      <c r="A61" s="138" t="s">
        <v>28</v>
      </c>
      <c r="B61" s="139" t="s">
        <v>413</v>
      </c>
      <c r="C61" s="129" t="s">
        <v>187</v>
      </c>
      <c r="D61" s="1"/>
      <c r="E61" s="1"/>
      <c r="F61" s="1"/>
      <c r="G61" s="1"/>
      <c r="H61" s="1"/>
      <c r="I61" s="1"/>
      <c r="J61" s="1"/>
      <c r="K61" s="27" t="s">
        <v>393</v>
      </c>
    </row>
    <row r="62" spans="1:11" ht="26" x14ac:dyDescent="0.3">
      <c r="A62" s="138" t="s">
        <v>28</v>
      </c>
      <c r="B62" s="139" t="s">
        <v>414</v>
      </c>
      <c r="C62" s="129" t="s">
        <v>187</v>
      </c>
      <c r="D62" s="1"/>
      <c r="E62" s="1"/>
      <c r="F62" s="1"/>
      <c r="G62" s="1"/>
      <c r="H62" s="1"/>
      <c r="I62" s="1"/>
      <c r="J62" s="1"/>
      <c r="K62" s="27" t="s">
        <v>393</v>
      </c>
    </row>
    <row r="63" spans="1:11" ht="39" x14ac:dyDescent="0.3">
      <c r="A63" s="138" t="s">
        <v>28</v>
      </c>
      <c r="B63" s="139" t="s">
        <v>415</v>
      </c>
      <c r="C63" s="129" t="s">
        <v>187</v>
      </c>
      <c r="D63" s="1"/>
      <c r="E63" s="1"/>
      <c r="F63" s="1"/>
      <c r="G63" s="1"/>
      <c r="H63" s="1"/>
      <c r="I63" s="1"/>
      <c r="J63" s="1"/>
      <c r="K63" s="27" t="s">
        <v>393</v>
      </c>
    </row>
    <row r="64" spans="1:11" s="141" customFormat="1" x14ac:dyDescent="0.35">
      <c r="A64" s="138" t="s">
        <v>28</v>
      </c>
      <c r="B64" s="139" t="s">
        <v>412</v>
      </c>
      <c r="C64" s="1" t="s">
        <v>187</v>
      </c>
      <c r="D64" s="1"/>
      <c r="E64" s="1"/>
      <c r="F64" s="1"/>
      <c r="G64" s="1"/>
      <c r="H64" s="1"/>
      <c r="I64" s="1"/>
      <c r="J64" s="1"/>
      <c r="K64" s="140"/>
    </row>
    <row r="65" spans="1:11" s="141" customFormat="1" x14ac:dyDescent="0.35">
      <c r="A65" s="138" t="s">
        <v>28</v>
      </c>
      <c r="B65" s="139" t="s">
        <v>183</v>
      </c>
      <c r="C65" s="1" t="s">
        <v>187</v>
      </c>
      <c r="D65" s="1"/>
      <c r="E65" s="1"/>
      <c r="F65" s="1"/>
      <c r="G65" s="1"/>
      <c r="H65" s="1"/>
      <c r="I65" s="1"/>
      <c r="J65" s="1"/>
      <c r="K65" s="140"/>
    </row>
    <row r="66" spans="1:11" s="141" customFormat="1" x14ac:dyDescent="0.35">
      <c r="A66" s="138" t="s">
        <v>28</v>
      </c>
      <c r="B66" s="139" t="s">
        <v>152</v>
      </c>
      <c r="C66" s="1" t="s">
        <v>187</v>
      </c>
      <c r="D66" s="1"/>
      <c r="E66" s="1"/>
      <c r="F66" s="1"/>
      <c r="G66" s="1"/>
      <c r="H66" s="1"/>
      <c r="I66" s="1"/>
      <c r="J66" s="1"/>
      <c r="K66" s="140"/>
    </row>
    <row r="67" spans="1:11" s="141" customFormat="1" x14ac:dyDescent="0.35">
      <c r="A67" s="138" t="s">
        <v>28</v>
      </c>
      <c r="B67" s="139" t="s">
        <v>155</v>
      </c>
      <c r="C67" s="1" t="s">
        <v>187</v>
      </c>
      <c r="D67" s="1"/>
      <c r="E67" s="1"/>
      <c r="F67" s="1"/>
      <c r="G67" s="1"/>
      <c r="H67" s="1"/>
      <c r="I67" s="1"/>
      <c r="J67" s="1"/>
      <c r="K67" s="140"/>
    </row>
    <row r="68" spans="1:11" s="141" customFormat="1" x14ac:dyDescent="0.35">
      <c r="A68" s="138" t="s">
        <v>28</v>
      </c>
      <c r="B68" s="139" t="s">
        <v>153</v>
      </c>
      <c r="C68" s="1" t="s">
        <v>187</v>
      </c>
      <c r="D68" s="1"/>
      <c r="E68" s="1"/>
      <c r="F68" s="1"/>
      <c r="G68" s="1"/>
      <c r="H68" s="1"/>
      <c r="I68" s="1"/>
      <c r="J68" s="1"/>
      <c r="K68" s="140"/>
    </row>
    <row r="69" spans="1:11" s="141" customFormat="1" x14ac:dyDescent="0.35">
      <c r="A69" s="138" t="s">
        <v>28</v>
      </c>
      <c r="B69" s="139" t="s">
        <v>154</v>
      </c>
      <c r="C69" s="1" t="s">
        <v>187</v>
      </c>
      <c r="D69" s="1"/>
      <c r="E69" s="1"/>
      <c r="F69" s="1"/>
      <c r="G69" s="1"/>
      <c r="H69" s="1"/>
      <c r="I69" s="1"/>
      <c r="J69" s="1"/>
      <c r="K69" s="140"/>
    </row>
    <row r="70" spans="1:11" s="141" customFormat="1" x14ac:dyDescent="0.35">
      <c r="A70" s="138" t="s">
        <v>28</v>
      </c>
      <c r="B70" s="139" t="s">
        <v>159</v>
      </c>
      <c r="C70" s="1" t="s">
        <v>187</v>
      </c>
      <c r="D70" s="1"/>
      <c r="E70" s="1"/>
      <c r="F70" s="1"/>
      <c r="G70" s="1"/>
      <c r="H70" s="1"/>
      <c r="I70" s="1"/>
      <c r="J70" s="1"/>
      <c r="K70" s="140"/>
    </row>
    <row r="71" spans="1:11" s="141" customFormat="1" x14ac:dyDescent="0.35">
      <c r="A71" s="138" t="s">
        <v>28</v>
      </c>
      <c r="B71" s="139" t="s">
        <v>151</v>
      </c>
      <c r="C71" s="1" t="s">
        <v>187</v>
      </c>
      <c r="D71" s="1"/>
      <c r="E71" s="1"/>
      <c r="F71" s="1"/>
      <c r="G71" s="1"/>
      <c r="H71" s="1"/>
      <c r="I71" s="1"/>
      <c r="J71" s="1"/>
      <c r="K71" s="140"/>
    </row>
    <row r="72" spans="1:11" s="141" customFormat="1" x14ac:dyDescent="0.35">
      <c r="A72" s="138" t="s">
        <v>28</v>
      </c>
      <c r="B72" s="139" t="s">
        <v>198</v>
      </c>
      <c r="C72" s="1" t="s">
        <v>187</v>
      </c>
      <c r="D72" s="1"/>
      <c r="E72" s="1"/>
      <c r="F72" s="1"/>
      <c r="G72" s="1"/>
      <c r="H72" s="1"/>
      <c r="I72" s="1"/>
      <c r="J72" s="1"/>
      <c r="K72" s="140"/>
    </row>
    <row r="73" spans="1:11" ht="39" x14ac:dyDescent="0.3">
      <c r="A73" s="138" t="s">
        <v>28</v>
      </c>
      <c r="B73" s="139" t="s">
        <v>417</v>
      </c>
      <c r="C73" s="129" t="s">
        <v>187</v>
      </c>
      <c r="D73" s="1"/>
      <c r="E73" s="1"/>
      <c r="F73" s="1"/>
      <c r="G73" s="1"/>
      <c r="H73" s="1"/>
      <c r="I73" s="1"/>
      <c r="J73" s="1"/>
      <c r="K73" s="27" t="s">
        <v>393</v>
      </c>
    </row>
    <row r="74" spans="1:11" ht="26" x14ac:dyDescent="0.3">
      <c r="A74" s="138" t="s">
        <v>28</v>
      </c>
      <c r="B74" s="139" t="s">
        <v>418</v>
      </c>
      <c r="C74" s="129" t="s">
        <v>187</v>
      </c>
      <c r="D74" s="1"/>
      <c r="E74" s="1"/>
      <c r="F74" s="1"/>
      <c r="G74" s="1"/>
      <c r="H74" s="1"/>
      <c r="I74" s="1"/>
      <c r="J74" s="1"/>
      <c r="K74" s="27" t="s">
        <v>393</v>
      </c>
    </row>
    <row r="75" spans="1:11" s="141" customFormat="1" x14ac:dyDescent="0.35">
      <c r="A75" s="138" t="s">
        <v>28</v>
      </c>
      <c r="B75" s="139" t="s">
        <v>196</v>
      </c>
      <c r="C75" s="1"/>
      <c r="D75" s="1" t="s">
        <v>190</v>
      </c>
      <c r="E75" s="1"/>
      <c r="F75" s="1"/>
      <c r="G75" s="1"/>
      <c r="H75" s="1"/>
      <c r="I75" s="1"/>
      <c r="J75" s="1"/>
      <c r="K75" s="140"/>
    </row>
    <row r="76" spans="1:11" s="141" customFormat="1" x14ac:dyDescent="0.35">
      <c r="A76" s="138" t="s">
        <v>28</v>
      </c>
      <c r="B76" s="139" t="s">
        <v>192</v>
      </c>
      <c r="C76" s="1"/>
      <c r="D76" s="1" t="s">
        <v>190</v>
      </c>
      <c r="E76" s="1"/>
      <c r="F76" s="1"/>
      <c r="G76" s="1"/>
      <c r="H76" s="1"/>
      <c r="I76" s="1"/>
      <c r="J76" s="1"/>
      <c r="K76" s="140"/>
    </row>
    <row r="77" spans="1:11" s="141" customFormat="1" x14ac:dyDescent="0.35">
      <c r="A77" s="138" t="s">
        <v>28</v>
      </c>
      <c r="B77" s="139" t="s">
        <v>197</v>
      </c>
      <c r="C77" s="1"/>
      <c r="D77" s="1" t="s">
        <v>190</v>
      </c>
      <c r="E77" s="1"/>
      <c r="F77" s="1"/>
      <c r="G77" s="1"/>
      <c r="H77" s="1"/>
      <c r="I77" s="1"/>
      <c r="J77" s="1"/>
      <c r="K77" s="140"/>
    </row>
    <row r="78" spans="1:11" s="141" customFormat="1" ht="26" x14ac:dyDescent="0.35">
      <c r="A78" s="138" t="s">
        <v>28</v>
      </c>
      <c r="B78" s="139" t="s">
        <v>397</v>
      </c>
      <c r="C78" s="129" t="s">
        <v>187</v>
      </c>
      <c r="D78" s="1"/>
      <c r="E78" s="1"/>
      <c r="F78" s="1"/>
      <c r="G78" s="1"/>
      <c r="H78" s="1"/>
      <c r="I78" s="1"/>
      <c r="J78" s="1"/>
      <c r="K78" s="27" t="s">
        <v>393</v>
      </c>
    </row>
    <row r="79" spans="1:11" s="141" customFormat="1" ht="26" x14ac:dyDescent="0.35">
      <c r="A79" s="138" t="s">
        <v>28</v>
      </c>
      <c r="B79" s="139" t="s">
        <v>398</v>
      </c>
      <c r="C79" s="129" t="s">
        <v>187</v>
      </c>
      <c r="D79" s="1"/>
      <c r="E79" s="1"/>
      <c r="F79" s="1"/>
      <c r="G79" s="1"/>
      <c r="H79" s="1"/>
      <c r="I79" s="1"/>
      <c r="J79" s="1"/>
      <c r="K79" s="27" t="s">
        <v>393</v>
      </c>
    </row>
    <row r="80" spans="1:11" s="141" customFormat="1" ht="26" x14ac:dyDescent="0.35">
      <c r="A80" s="138" t="s">
        <v>28</v>
      </c>
      <c r="B80" s="139" t="s">
        <v>399</v>
      </c>
      <c r="C80" s="129" t="s">
        <v>187</v>
      </c>
      <c r="D80" s="1"/>
      <c r="E80" s="1"/>
      <c r="F80" s="1"/>
      <c r="G80" s="1"/>
      <c r="H80" s="1"/>
      <c r="I80" s="1"/>
      <c r="J80" s="1"/>
      <c r="K80" s="27" t="s">
        <v>393</v>
      </c>
    </row>
    <row r="81" spans="1:11" s="141" customFormat="1" ht="26" x14ac:dyDescent="0.35">
      <c r="A81" s="138" t="s">
        <v>28</v>
      </c>
      <c r="B81" s="139" t="s">
        <v>400</v>
      </c>
      <c r="C81" s="129" t="s">
        <v>187</v>
      </c>
      <c r="D81" s="1"/>
      <c r="E81" s="1"/>
      <c r="F81" s="1"/>
      <c r="G81" s="1"/>
      <c r="H81" s="1"/>
      <c r="I81" s="1"/>
      <c r="J81" s="1"/>
      <c r="K81" s="27" t="s">
        <v>393</v>
      </c>
    </row>
    <row r="82" spans="1:11" s="141" customFormat="1" ht="26" x14ac:dyDescent="0.35">
      <c r="A82" s="138" t="s">
        <v>28</v>
      </c>
      <c r="B82" s="139" t="s">
        <v>401</v>
      </c>
      <c r="C82" s="129" t="s">
        <v>187</v>
      </c>
      <c r="D82" s="1"/>
      <c r="E82" s="1"/>
      <c r="F82" s="1"/>
      <c r="G82" s="1"/>
      <c r="H82" s="1"/>
      <c r="I82" s="1"/>
      <c r="J82" s="1"/>
      <c r="K82" s="27" t="s">
        <v>393</v>
      </c>
    </row>
    <row r="83" spans="1:11" s="141" customFormat="1" ht="39" x14ac:dyDescent="0.35">
      <c r="A83" s="138" t="s">
        <v>28</v>
      </c>
      <c r="B83" s="139" t="s">
        <v>404</v>
      </c>
      <c r="C83" s="129" t="s">
        <v>187</v>
      </c>
      <c r="D83" s="1"/>
      <c r="E83" s="1"/>
      <c r="F83" s="1"/>
      <c r="G83" s="1"/>
      <c r="H83" s="1"/>
      <c r="I83" s="1"/>
      <c r="J83" s="1"/>
      <c r="K83" s="27" t="s">
        <v>393</v>
      </c>
    </row>
    <row r="84" spans="1:11" ht="26" x14ac:dyDescent="0.3">
      <c r="A84" s="91" t="s">
        <v>29</v>
      </c>
      <c r="B84" s="142" t="s">
        <v>413</v>
      </c>
      <c r="C84" s="129" t="s">
        <v>187</v>
      </c>
      <c r="D84" s="1"/>
      <c r="E84" s="1"/>
      <c r="F84" s="1"/>
      <c r="G84" s="1"/>
      <c r="H84" s="1"/>
      <c r="I84" s="1"/>
      <c r="J84" s="1"/>
      <c r="K84" s="27" t="s">
        <v>393</v>
      </c>
    </row>
    <row r="85" spans="1:11" ht="26" x14ac:dyDescent="0.3">
      <c r="A85" s="91" t="s">
        <v>29</v>
      </c>
      <c r="B85" s="142" t="s">
        <v>414</v>
      </c>
      <c r="C85" s="129" t="s">
        <v>187</v>
      </c>
      <c r="D85" s="1"/>
      <c r="E85" s="1"/>
      <c r="F85" s="1"/>
      <c r="G85" s="1"/>
      <c r="H85" s="1"/>
      <c r="I85" s="1"/>
      <c r="J85" s="1"/>
      <c r="K85" s="27" t="s">
        <v>393</v>
      </c>
    </row>
    <row r="86" spans="1:11" ht="39" x14ac:dyDescent="0.3">
      <c r="A86" s="91" t="s">
        <v>29</v>
      </c>
      <c r="B86" s="142" t="s">
        <v>415</v>
      </c>
      <c r="C86" s="129" t="s">
        <v>187</v>
      </c>
      <c r="D86" s="1"/>
      <c r="E86" s="1"/>
      <c r="F86" s="1"/>
      <c r="G86" s="1"/>
      <c r="H86" s="1"/>
      <c r="I86" s="1"/>
      <c r="J86" s="1"/>
      <c r="K86" s="27" t="s">
        <v>393</v>
      </c>
    </row>
    <row r="87" spans="1:11" x14ac:dyDescent="0.3">
      <c r="A87" s="91" t="s">
        <v>29</v>
      </c>
      <c r="B87" s="142" t="s">
        <v>412</v>
      </c>
      <c r="C87" s="1" t="s">
        <v>187</v>
      </c>
      <c r="D87" s="1"/>
      <c r="E87" s="1"/>
      <c r="F87" s="1"/>
      <c r="G87" s="1"/>
      <c r="H87" s="1"/>
      <c r="I87" s="1"/>
      <c r="J87" s="1"/>
      <c r="K87" s="51"/>
    </row>
    <row r="88" spans="1:11" x14ac:dyDescent="0.3">
      <c r="A88" s="91" t="s">
        <v>29</v>
      </c>
      <c r="B88" s="142" t="s">
        <v>183</v>
      </c>
      <c r="C88" s="1" t="s">
        <v>187</v>
      </c>
      <c r="D88" s="1"/>
      <c r="E88" s="1"/>
      <c r="F88" s="1"/>
      <c r="G88" s="1"/>
      <c r="H88" s="1"/>
      <c r="I88" s="1"/>
      <c r="J88" s="1"/>
      <c r="K88" s="51"/>
    </row>
    <row r="89" spans="1:11" x14ac:dyDescent="0.3">
      <c r="A89" s="91" t="s">
        <v>29</v>
      </c>
      <c r="B89" s="142" t="s">
        <v>156</v>
      </c>
      <c r="C89" s="1" t="s">
        <v>187</v>
      </c>
      <c r="D89" s="1"/>
      <c r="E89" s="1" t="s">
        <v>188</v>
      </c>
      <c r="F89" s="1"/>
      <c r="G89" s="1"/>
      <c r="H89" s="1"/>
      <c r="I89" s="1"/>
      <c r="J89" s="1"/>
      <c r="K89" s="51"/>
    </row>
    <row r="90" spans="1:11" x14ac:dyDescent="0.3">
      <c r="A90" s="91" t="s">
        <v>29</v>
      </c>
      <c r="B90" s="142" t="s">
        <v>198</v>
      </c>
      <c r="C90" s="1" t="s">
        <v>187</v>
      </c>
      <c r="D90" s="1"/>
      <c r="E90" s="1"/>
      <c r="F90" s="1"/>
      <c r="G90" s="1"/>
      <c r="H90" s="1"/>
      <c r="I90" s="1"/>
      <c r="J90" s="1"/>
      <c r="K90" s="51"/>
    </row>
    <row r="91" spans="1:11" ht="39" x14ac:dyDescent="0.3">
      <c r="A91" s="91" t="s">
        <v>29</v>
      </c>
      <c r="B91" s="142" t="s">
        <v>417</v>
      </c>
      <c r="C91" s="129" t="s">
        <v>187</v>
      </c>
      <c r="D91" s="1"/>
      <c r="E91" s="1"/>
      <c r="F91" s="1"/>
      <c r="G91" s="1"/>
      <c r="H91" s="1"/>
      <c r="I91" s="1"/>
      <c r="J91" s="1"/>
      <c r="K91" s="27" t="s">
        <v>393</v>
      </c>
    </row>
    <row r="92" spans="1:11" ht="26" x14ac:dyDescent="0.3">
      <c r="A92" s="91" t="s">
        <v>29</v>
      </c>
      <c r="B92" s="142" t="s">
        <v>418</v>
      </c>
      <c r="C92" s="129" t="s">
        <v>187</v>
      </c>
      <c r="D92" s="1"/>
      <c r="E92" s="1"/>
      <c r="F92" s="1"/>
      <c r="G92" s="1"/>
      <c r="H92" s="1"/>
      <c r="I92" s="1"/>
      <c r="J92" s="1"/>
      <c r="K92" s="27" t="s">
        <v>393</v>
      </c>
    </row>
    <row r="93" spans="1:11" ht="39" x14ac:dyDescent="0.3">
      <c r="A93" s="91" t="s">
        <v>29</v>
      </c>
      <c r="B93" s="142" t="s">
        <v>417</v>
      </c>
      <c r="C93" s="129" t="s">
        <v>187</v>
      </c>
      <c r="D93" s="1"/>
      <c r="E93" s="1"/>
      <c r="F93" s="1"/>
      <c r="G93" s="1"/>
      <c r="H93" s="1"/>
      <c r="I93" s="1"/>
      <c r="J93" s="1"/>
      <c r="K93" s="27" t="s">
        <v>393</v>
      </c>
    </row>
    <row r="94" spans="1:11" x14ac:dyDescent="0.3">
      <c r="A94" s="91" t="s">
        <v>29</v>
      </c>
      <c r="B94" s="142" t="s">
        <v>189</v>
      </c>
      <c r="C94" s="1"/>
      <c r="D94" s="1" t="s">
        <v>190</v>
      </c>
      <c r="E94" s="1"/>
      <c r="F94" s="1"/>
      <c r="G94" s="1"/>
      <c r="H94" s="1"/>
      <c r="I94" s="1"/>
      <c r="J94" s="1"/>
      <c r="K94" s="51"/>
    </row>
    <row r="95" spans="1:11" ht="26" x14ac:dyDescent="0.3">
      <c r="A95" s="91" t="s">
        <v>29</v>
      </c>
      <c r="B95" s="142" t="s">
        <v>402</v>
      </c>
      <c r="C95" s="129" t="s">
        <v>187</v>
      </c>
      <c r="D95" s="1"/>
      <c r="E95" s="1"/>
      <c r="F95" s="1"/>
      <c r="G95" s="1"/>
      <c r="H95" s="1"/>
      <c r="I95" s="1"/>
      <c r="J95" s="1"/>
      <c r="K95" s="27" t="s">
        <v>393</v>
      </c>
    </row>
    <row r="96" spans="1:11" ht="39" x14ac:dyDescent="0.3">
      <c r="A96" s="91" t="s">
        <v>29</v>
      </c>
      <c r="B96" s="142" t="s">
        <v>403</v>
      </c>
      <c r="C96" s="129" t="s">
        <v>187</v>
      </c>
      <c r="D96" s="1"/>
      <c r="E96" s="1"/>
      <c r="F96" s="1"/>
      <c r="G96" s="1"/>
      <c r="H96" s="1"/>
      <c r="I96" s="1"/>
      <c r="J96" s="1"/>
      <c r="K96" s="27" t="s">
        <v>393</v>
      </c>
    </row>
    <row r="97" spans="1:11" ht="39" x14ac:dyDescent="0.3">
      <c r="A97" s="91" t="s">
        <v>29</v>
      </c>
      <c r="B97" s="142" t="s">
        <v>404</v>
      </c>
      <c r="C97" s="129" t="s">
        <v>187</v>
      </c>
      <c r="D97" s="1"/>
      <c r="E97" s="1"/>
      <c r="F97" s="1"/>
      <c r="G97" s="1"/>
      <c r="H97" s="1"/>
      <c r="I97" s="1"/>
      <c r="J97" s="1"/>
      <c r="K97" s="27" t="s">
        <v>393</v>
      </c>
    </row>
    <row r="98" spans="1:11" ht="26" x14ac:dyDescent="0.3">
      <c r="A98" s="92" t="s">
        <v>20</v>
      </c>
      <c r="B98" s="143" t="s">
        <v>413</v>
      </c>
      <c r="C98" s="129" t="s">
        <v>187</v>
      </c>
      <c r="D98" s="1"/>
      <c r="E98" s="1"/>
      <c r="F98" s="1"/>
      <c r="G98" s="1"/>
      <c r="H98" s="1"/>
      <c r="I98" s="1"/>
      <c r="J98" s="1"/>
      <c r="K98" s="27" t="s">
        <v>393</v>
      </c>
    </row>
    <row r="99" spans="1:11" ht="26" x14ac:dyDescent="0.3">
      <c r="A99" s="92" t="s">
        <v>20</v>
      </c>
      <c r="B99" s="143" t="s">
        <v>414</v>
      </c>
      <c r="C99" s="129" t="s">
        <v>187</v>
      </c>
      <c r="D99" s="1"/>
      <c r="E99" s="1"/>
      <c r="F99" s="1"/>
      <c r="G99" s="1"/>
      <c r="H99" s="1"/>
      <c r="I99" s="1"/>
      <c r="J99" s="1"/>
      <c r="K99" s="27" t="s">
        <v>393</v>
      </c>
    </row>
    <row r="100" spans="1:11" ht="39" x14ac:dyDescent="0.3">
      <c r="A100" s="92" t="s">
        <v>20</v>
      </c>
      <c r="B100" s="143" t="s">
        <v>415</v>
      </c>
      <c r="C100" s="129" t="s">
        <v>187</v>
      </c>
      <c r="D100" s="1"/>
      <c r="E100" s="1"/>
      <c r="F100" s="1"/>
      <c r="G100" s="1"/>
      <c r="H100" s="1"/>
      <c r="I100" s="1"/>
      <c r="J100" s="1"/>
      <c r="K100" s="27" t="s">
        <v>393</v>
      </c>
    </row>
    <row r="101" spans="1:11" x14ac:dyDescent="0.3">
      <c r="A101" s="92" t="s">
        <v>20</v>
      </c>
      <c r="B101" s="143" t="s">
        <v>412</v>
      </c>
      <c r="C101" s="1" t="s">
        <v>187</v>
      </c>
      <c r="D101" s="1"/>
      <c r="E101" s="1"/>
      <c r="F101" s="1"/>
      <c r="G101" s="1"/>
      <c r="H101" s="1"/>
      <c r="I101" s="1"/>
      <c r="J101" s="1"/>
      <c r="K101" s="51"/>
    </row>
    <row r="102" spans="1:11" x14ac:dyDescent="0.3">
      <c r="A102" s="92" t="s">
        <v>20</v>
      </c>
      <c r="B102" s="143" t="s">
        <v>184</v>
      </c>
      <c r="C102" s="1" t="s">
        <v>187</v>
      </c>
      <c r="D102" s="1"/>
      <c r="E102" s="1"/>
      <c r="F102" s="1"/>
      <c r="G102" s="1"/>
      <c r="H102" s="1"/>
      <c r="I102" s="1"/>
      <c r="J102" s="1"/>
      <c r="K102" s="51"/>
    </row>
    <row r="103" spans="1:11" x14ac:dyDescent="0.3">
      <c r="A103" s="92" t="s">
        <v>20</v>
      </c>
      <c r="B103" s="143" t="s">
        <v>129</v>
      </c>
      <c r="C103" s="1" t="s">
        <v>187</v>
      </c>
      <c r="D103" s="1"/>
      <c r="E103" s="1"/>
      <c r="F103" s="1"/>
      <c r="G103" s="1"/>
      <c r="H103" s="1"/>
      <c r="I103" s="1"/>
      <c r="J103" s="1"/>
      <c r="K103" s="51"/>
    </row>
    <row r="104" spans="1:11" x14ac:dyDescent="0.3">
      <c r="A104" s="92" t="s">
        <v>20</v>
      </c>
      <c r="B104" s="143" t="s">
        <v>157</v>
      </c>
      <c r="C104" s="1" t="s">
        <v>187</v>
      </c>
      <c r="D104" s="1"/>
      <c r="E104" s="1" t="s">
        <v>188</v>
      </c>
      <c r="F104" s="1"/>
      <c r="G104" s="1"/>
      <c r="H104" s="1"/>
      <c r="I104" s="1"/>
      <c r="J104" s="1"/>
      <c r="K104" s="51"/>
    </row>
    <row r="105" spans="1:11" x14ac:dyDescent="0.3">
      <c r="A105" s="92" t="s">
        <v>20</v>
      </c>
      <c r="B105" s="143" t="s">
        <v>158</v>
      </c>
      <c r="C105" s="1" t="s">
        <v>187</v>
      </c>
      <c r="D105" s="1"/>
      <c r="E105" s="1" t="s">
        <v>188</v>
      </c>
      <c r="F105" s="1"/>
      <c r="G105" s="1"/>
      <c r="H105" s="1"/>
      <c r="I105" s="1"/>
      <c r="J105" s="1"/>
      <c r="K105" s="51"/>
    </row>
    <row r="106" spans="1:11" x14ac:dyDescent="0.3">
      <c r="A106" s="92" t="s">
        <v>20</v>
      </c>
      <c r="B106" s="143" t="s">
        <v>186</v>
      </c>
      <c r="C106" s="1" t="s">
        <v>187</v>
      </c>
      <c r="D106" s="1"/>
      <c r="E106" s="1" t="s">
        <v>188</v>
      </c>
      <c r="F106" s="1"/>
      <c r="G106" s="1"/>
      <c r="H106" s="1"/>
      <c r="I106" s="1"/>
      <c r="J106" s="1"/>
      <c r="K106" s="51"/>
    </row>
    <row r="107" spans="1:11" x14ac:dyDescent="0.3">
      <c r="A107" s="92" t="s">
        <v>20</v>
      </c>
      <c r="B107" s="143" t="s">
        <v>185</v>
      </c>
      <c r="C107" s="1" t="s">
        <v>187</v>
      </c>
      <c r="D107" s="1"/>
      <c r="E107" s="1"/>
      <c r="F107" s="1"/>
      <c r="G107" s="1"/>
      <c r="H107" s="1"/>
      <c r="I107" s="1"/>
      <c r="J107" s="1"/>
      <c r="K107" s="51"/>
    </row>
    <row r="108" spans="1:11" ht="65" x14ac:dyDescent="0.3">
      <c r="A108" s="92" t="s">
        <v>20</v>
      </c>
      <c r="B108" s="143" t="s">
        <v>405</v>
      </c>
      <c r="C108" s="129" t="s">
        <v>187</v>
      </c>
      <c r="D108" s="1"/>
      <c r="E108" s="1"/>
      <c r="F108" s="1"/>
      <c r="G108" s="1"/>
      <c r="H108" s="1"/>
      <c r="I108" s="1"/>
      <c r="J108" s="1"/>
      <c r="K108" s="144" t="s">
        <v>393</v>
      </c>
    </row>
    <row r="109" spans="1:11" ht="39" x14ac:dyDescent="0.3">
      <c r="A109" s="92" t="s">
        <v>20</v>
      </c>
      <c r="B109" s="143" t="s">
        <v>407</v>
      </c>
      <c r="C109" s="129" t="s">
        <v>187</v>
      </c>
      <c r="D109" s="1"/>
      <c r="E109" s="1"/>
      <c r="F109" s="1"/>
      <c r="G109" s="1"/>
      <c r="H109" s="1"/>
      <c r="I109" s="1"/>
      <c r="J109" s="1"/>
      <c r="K109" s="144" t="s">
        <v>393</v>
      </c>
    </row>
    <row r="110" spans="1:11" ht="65" x14ac:dyDescent="0.3">
      <c r="A110" s="92" t="s">
        <v>20</v>
      </c>
      <c r="B110" s="143" t="s">
        <v>408</v>
      </c>
      <c r="C110" s="129" t="s">
        <v>187</v>
      </c>
      <c r="D110" s="1"/>
      <c r="E110" s="1"/>
      <c r="F110" s="1"/>
      <c r="G110" s="1"/>
      <c r="H110" s="1"/>
      <c r="I110" s="1"/>
      <c r="J110" s="1"/>
      <c r="K110" s="144" t="s">
        <v>393</v>
      </c>
    </row>
    <row r="111" spans="1:11" ht="39" x14ac:dyDescent="0.3">
      <c r="A111" s="92" t="s">
        <v>20</v>
      </c>
      <c r="B111" s="143" t="s">
        <v>409</v>
      </c>
      <c r="C111" s="129" t="s">
        <v>187</v>
      </c>
      <c r="D111" s="1"/>
      <c r="E111" s="1"/>
      <c r="F111" s="1"/>
      <c r="G111" s="1"/>
      <c r="H111" s="1"/>
      <c r="I111" s="1"/>
      <c r="J111" s="1"/>
      <c r="K111" s="144" t="s">
        <v>393</v>
      </c>
    </row>
    <row r="112" spans="1:11" ht="39" x14ac:dyDescent="0.3">
      <c r="A112" s="92" t="s">
        <v>20</v>
      </c>
      <c r="B112" s="143" t="s">
        <v>410</v>
      </c>
      <c r="C112" s="129" t="s">
        <v>187</v>
      </c>
      <c r="D112" s="1"/>
      <c r="E112" s="1"/>
      <c r="F112" s="1"/>
      <c r="G112" s="1"/>
      <c r="H112" s="1"/>
      <c r="I112" s="1"/>
      <c r="J112" s="1"/>
      <c r="K112" s="144" t="s">
        <v>393</v>
      </c>
    </row>
    <row r="113" spans="1:11" ht="65" x14ac:dyDescent="0.3">
      <c r="A113" s="92" t="s">
        <v>20</v>
      </c>
      <c r="B113" s="143" t="s">
        <v>411</v>
      </c>
      <c r="C113" s="129" t="s">
        <v>187</v>
      </c>
      <c r="D113" s="1"/>
      <c r="E113" s="1"/>
      <c r="F113" s="1"/>
      <c r="G113" s="1"/>
      <c r="H113" s="1"/>
      <c r="I113" s="1"/>
      <c r="J113" s="1"/>
      <c r="K113" s="144" t="s">
        <v>393</v>
      </c>
    </row>
    <row r="114" spans="1:11" ht="39" x14ac:dyDescent="0.3">
      <c r="A114" s="92" t="s">
        <v>20</v>
      </c>
      <c r="B114" s="143" t="s">
        <v>381</v>
      </c>
      <c r="C114" s="129" t="s">
        <v>187</v>
      </c>
      <c r="D114" s="1"/>
      <c r="E114" s="1"/>
      <c r="F114" s="1"/>
      <c r="G114" s="1"/>
      <c r="H114" s="1"/>
      <c r="I114" s="1"/>
      <c r="J114" s="1"/>
      <c r="K114" s="144" t="s">
        <v>406</v>
      </c>
    </row>
    <row r="115" spans="1:11" ht="26" x14ac:dyDescent="0.3">
      <c r="A115" s="92" t="s">
        <v>20</v>
      </c>
      <c r="B115" s="143" t="s">
        <v>382</v>
      </c>
      <c r="C115" s="129" t="s">
        <v>187</v>
      </c>
      <c r="D115" s="1"/>
      <c r="E115" s="1"/>
      <c r="F115" s="1"/>
      <c r="G115" s="1"/>
      <c r="H115" s="1"/>
      <c r="I115" s="1"/>
      <c r="J115" s="1"/>
      <c r="K115" s="144" t="s">
        <v>391</v>
      </c>
    </row>
    <row r="116" spans="1:11" ht="26" x14ac:dyDescent="0.3">
      <c r="A116" s="92" t="s">
        <v>20</v>
      </c>
      <c r="B116" s="143" t="s">
        <v>383</v>
      </c>
      <c r="C116" s="129" t="s">
        <v>187</v>
      </c>
      <c r="D116" s="1"/>
      <c r="E116" s="1"/>
      <c r="F116" s="1"/>
      <c r="G116" s="1"/>
      <c r="H116" s="1"/>
      <c r="I116" s="1"/>
      <c r="J116" s="1"/>
      <c r="K116" s="144" t="s">
        <v>391</v>
      </c>
    </row>
    <row r="117" spans="1:11" ht="26" x14ac:dyDescent="0.3">
      <c r="A117" s="92" t="s">
        <v>20</v>
      </c>
      <c r="B117" s="143" t="s">
        <v>384</v>
      </c>
      <c r="C117" s="129" t="s">
        <v>187</v>
      </c>
      <c r="D117" s="1"/>
      <c r="E117" s="1"/>
      <c r="F117" s="1"/>
      <c r="G117" s="1"/>
      <c r="H117" s="1"/>
      <c r="I117" s="1"/>
      <c r="J117" s="1"/>
      <c r="K117" s="144" t="s">
        <v>391</v>
      </c>
    </row>
    <row r="118" spans="1:11" ht="26" x14ac:dyDescent="0.3">
      <c r="A118" s="92" t="s">
        <v>20</v>
      </c>
      <c r="B118" s="143" t="s">
        <v>385</v>
      </c>
      <c r="C118" s="129" t="s">
        <v>187</v>
      </c>
      <c r="D118" s="1"/>
      <c r="E118" s="1"/>
      <c r="F118" s="1"/>
      <c r="G118" s="1"/>
      <c r="H118" s="1"/>
      <c r="I118" s="1"/>
      <c r="J118" s="1"/>
      <c r="K118" s="144" t="s">
        <v>391</v>
      </c>
    </row>
    <row r="119" spans="1:11" ht="26" x14ac:dyDescent="0.3">
      <c r="A119" s="92" t="s">
        <v>20</v>
      </c>
      <c r="B119" s="143" t="s">
        <v>386</v>
      </c>
      <c r="C119" s="129" t="s">
        <v>187</v>
      </c>
      <c r="D119" s="1"/>
      <c r="E119" s="1"/>
      <c r="F119" s="1"/>
      <c r="G119" s="1"/>
      <c r="H119" s="1"/>
      <c r="I119" s="1"/>
      <c r="J119" s="1"/>
      <c r="K119" s="144" t="s">
        <v>391</v>
      </c>
    </row>
    <row r="120" spans="1:11" ht="26" x14ac:dyDescent="0.3">
      <c r="A120" s="92" t="s">
        <v>20</v>
      </c>
      <c r="B120" s="143" t="s">
        <v>387</v>
      </c>
      <c r="C120" s="129" t="s">
        <v>187</v>
      </c>
      <c r="D120" s="1"/>
      <c r="E120" s="1"/>
      <c r="F120" s="1"/>
      <c r="G120" s="1"/>
      <c r="H120" s="1"/>
      <c r="I120" s="1"/>
      <c r="J120" s="1"/>
      <c r="K120" s="144" t="s">
        <v>391</v>
      </c>
    </row>
    <row r="121" spans="1:11" ht="39" x14ac:dyDescent="0.3">
      <c r="A121" s="92" t="s">
        <v>20</v>
      </c>
      <c r="B121" s="143" t="s">
        <v>404</v>
      </c>
      <c r="C121" s="129" t="s">
        <v>187</v>
      </c>
      <c r="D121" s="11"/>
      <c r="E121" s="11"/>
      <c r="F121" s="11"/>
      <c r="G121" s="11"/>
      <c r="H121" s="145"/>
      <c r="I121" s="145"/>
      <c r="J121" s="145"/>
      <c r="K121" s="27" t="s">
        <v>393</v>
      </c>
    </row>
    <row r="122" spans="1:11" ht="39" x14ac:dyDescent="0.3">
      <c r="A122" s="92" t="s">
        <v>20</v>
      </c>
      <c r="B122" s="143" t="s">
        <v>417</v>
      </c>
      <c r="C122" s="129" t="s">
        <v>187</v>
      </c>
      <c r="D122" s="1"/>
      <c r="E122" s="1"/>
      <c r="F122" s="1"/>
      <c r="G122" s="1"/>
      <c r="H122" s="1"/>
      <c r="I122" s="1"/>
      <c r="J122" s="1"/>
      <c r="K122" s="27" t="s">
        <v>393</v>
      </c>
    </row>
    <row r="123" spans="1:11" ht="26" x14ac:dyDescent="0.3">
      <c r="A123" s="92" t="s">
        <v>20</v>
      </c>
      <c r="B123" s="143" t="s">
        <v>418</v>
      </c>
      <c r="C123" s="129" t="s">
        <v>187</v>
      </c>
      <c r="D123" s="1"/>
      <c r="E123" s="1"/>
      <c r="F123" s="1"/>
      <c r="G123" s="1"/>
      <c r="H123" s="1"/>
      <c r="I123" s="1"/>
      <c r="J123" s="1"/>
      <c r="K123" s="27" t="s">
        <v>393</v>
      </c>
    </row>
    <row r="124" spans="1:11" x14ac:dyDescent="0.3">
      <c r="A124" s="92" t="s">
        <v>20</v>
      </c>
      <c r="B124" s="143" t="s">
        <v>203</v>
      </c>
      <c r="C124" s="1" t="s">
        <v>187</v>
      </c>
      <c r="D124" s="1"/>
      <c r="E124" s="129" t="s">
        <v>229</v>
      </c>
      <c r="F124" s="129" t="s">
        <v>157</v>
      </c>
      <c r="G124" s="129" t="s">
        <v>217</v>
      </c>
      <c r="H124" s="146">
        <v>2</v>
      </c>
      <c r="I124" s="146">
        <v>1</v>
      </c>
      <c r="J124" s="147"/>
      <c r="K124" s="1" t="s">
        <v>389</v>
      </c>
    </row>
    <row r="125" spans="1:11" x14ac:dyDescent="0.3">
      <c r="A125" s="92" t="s">
        <v>20</v>
      </c>
      <c r="B125" s="143" t="s">
        <v>204</v>
      </c>
      <c r="C125" s="1" t="s">
        <v>187</v>
      </c>
      <c r="D125" s="1"/>
      <c r="E125" s="129" t="s">
        <v>229</v>
      </c>
      <c r="F125" s="129" t="s">
        <v>157</v>
      </c>
      <c r="G125" s="129" t="s">
        <v>217</v>
      </c>
      <c r="H125" s="146">
        <v>4</v>
      </c>
      <c r="I125" s="146">
        <v>2</v>
      </c>
      <c r="J125" s="147"/>
      <c r="K125" s="1" t="s">
        <v>389</v>
      </c>
    </row>
    <row r="126" spans="1:11" x14ac:dyDescent="0.3">
      <c r="A126" s="92" t="s">
        <v>20</v>
      </c>
      <c r="B126" s="143" t="s">
        <v>205</v>
      </c>
      <c r="C126" s="1" t="s">
        <v>187</v>
      </c>
      <c r="D126" s="1"/>
      <c r="E126" s="129" t="s">
        <v>229</v>
      </c>
      <c r="F126" s="129" t="s">
        <v>157</v>
      </c>
      <c r="G126" s="129" t="s">
        <v>217</v>
      </c>
      <c r="H126" s="146">
        <v>6</v>
      </c>
      <c r="I126" s="146">
        <v>3</v>
      </c>
      <c r="J126" s="147"/>
      <c r="K126" s="1" t="s">
        <v>389</v>
      </c>
    </row>
    <row r="127" spans="1:11" x14ac:dyDescent="0.3">
      <c r="A127" s="92" t="s">
        <v>20</v>
      </c>
      <c r="B127" s="143" t="s">
        <v>206</v>
      </c>
      <c r="C127" s="1" t="s">
        <v>187</v>
      </c>
      <c r="D127" s="1"/>
      <c r="E127" s="129" t="s">
        <v>229</v>
      </c>
      <c r="F127" s="129" t="s">
        <v>220</v>
      </c>
      <c r="G127" s="129" t="s">
        <v>217</v>
      </c>
      <c r="H127" s="146">
        <v>2</v>
      </c>
      <c r="I127" s="146">
        <v>1</v>
      </c>
      <c r="J127" s="147"/>
      <c r="K127" s="1" t="s">
        <v>389</v>
      </c>
    </row>
    <row r="128" spans="1:11" x14ac:dyDescent="0.3">
      <c r="A128" s="92" t="s">
        <v>20</v>
      </c>
      <c r="B128" s="143" t="s">
        <v>207</v>
      </c>
      <c r="C128" s="1" t="s">
        <v>187</v>
      </c>
      <c r="D128" s="1"/>
      <c r="E128" s="129" t="s">
        <v>229</v>
      </c>
      <c r="F128" s="129" t="s">
        <v>220</v>
      </c>
      <c r="G128" s="129" t="s">
        <v>217</v>
      </c>
      <c r="H128" s="146">
        <v>4</v>
      </c>
      <c r="I128" s="146">
        <v>2</v>
      </c>
      <c r="J128" s="147"/>
      <c r="K128" s="1" t="s">
        <v>389</v>
      </c>
    </row>
    <row r="129" spans="1:11" ht="26" x14ac:dyDescent="0.3">
      <c r="A129" s="92" t="s">
        <v>20</v>
      </c>
      <c r="B129" s="143" t="s">
        <v>208</v>
      </c>
      <c r="C129" s="1" t="s">
        <v>187</v>
      </c>
      <c r="D129" s="1" t="s">
        <v>190</v>
      </c>
      <c r="E129" s="129" t="s">
        <v>229</v>
      </c>
      <c r="F129" s="129" t="s">
        <v>221</v>
      </c>
      <c r="G129" s="129" t="s">
        <v>217</v>
      </c>
      <c r="H129" s="146">
        <v>2</v>
      </c>
      <c r="I129" s="146">
        <v>1</v>
      </c>
      <c r="J129" s="147"/>
      <c r="K129" s="1" t="s">
        <v>389</v>
      </c>
    </row>
    <row r="130" spans="1:11" ht="26" x14ac:dyDescent="0.3">
      <c r="A130" s="92" t="s">
        <v>20</v>
      </c>
      <c r="B130" s="143" t="s">
        <v>209</v>
      </c>
      <c r="C130" s="1" t="s">
        <v>187</v>
      </c>
      <c r="D130" s="1" t="s">
        <v>190</v>
      </c>
      <c r="E130" s="129" t="s">
        <v>229</v>
      </c>
      <c r="F130" s="129" t="s">
        <v>221</v>
      </c>
      <c r="G130" s="129" t="s">
        <v>217</v>
      </c>
      <c r="H130" s="146">
        <v>4</v>
      </c>
      <c r="I130" s="146">
        <v>2</v>
      </c>
      <c r="J130" s="147"/>
      <c r="K130" s="1" t="s">
        <v>389</v>
      </c>
    </row>
    <row r="131" spans="1:11" ht="26" x14ac:dyDescent="0.3">
      <c r="A131" s="92" t="s">
        <v>20</v>
      </c>
      <c r="B131" s="143" t="s">
        <v>210</v>
      </c>
      <c r="C131" s="1" t="s">
        <v>187</v>
      </c>
      <c r="D131" s="1"/>
      <c r="E131" s="129" t="s">
        <v>229</v>
      </c>
      <c r="F131" s="129" t="s">
        <v>222</v>
      </c>
      <c r="G131" s="129" t="s">
        <v>217</v>
      </c>
      <c r="H131" s="146" t="s">
        <v>230</v>
      </c>
      <c r="I131" s="146">
        <v>1</v>
      </c>
      <c r="J131" s="147" t="s">
        <v>419</v>
      </c>
      <c r="K131" s="1" t="s">
        <v>389</v>
      </c>
    </row>
    <row r="132" spans="1:11" ht="26" x14ac:dyDescent="0.3">
      <c r="A132" s="92" t="s">
        <v>20</v>
      </c>
      <c r="B132" s="143" t="s">
        <v>211</v>
      </c>
      <c r="C132" s="1" t="s">
        <v>187</v>
      </c>
      <c r="D132" s="1" t="s">
        <v>190</v>
      </c>
      <c r="E132" s="129" t="s">
        <v>229</v>
      </c>
      <c r="F132" s="146" t="s">
        <v>223</v>
      </c>
      <c r="G132" s="129" t="s">
        <v>217</v>
      </c>
      <c r="H132" s="129" t="s">
        <v>231</v>
      </c>
      <c r="I132" s="129" t="s">
        <v>233</v>
      </c>
      <c r="J132" s="147" t="s">
        <v>419</v>
      </c>
      <c r="K132" s="1" t="s">
        <v>389</v>
      </c>
    </row>
    <row r="133" spans="1:11" ht="26" x14ac:dyDescent="0.3">
      <c r="A133" s="92" t="s">
        <v>20</v>
      </c>
      <c r="B133" s="143" t="s">
        <v>313</v>
      </c>
      <c r="C133" s="11" t="s">
        <v>187</v>
      </c>
      <c r="D133" s="11" t="s">
        <v>190</v>
      </c>
      <c r="E133" s="19" t="s">
        <v>229</v>
      </c>
      <c r="F133" s="19" t="s">
        <v>227</v>
      </c>
      <c r="G133" s="19" t="s">
        <v>216</v>
      </c>
      <c r="H133" s="148" t="s">
        <v>232</v>
      </c>
      <c r="I133" s="148">
        <v>1</v>
      </c>
      <c r="J133" s="147" t="s">
        <v>419</v>
      </c>
      <c r="K133" s="1" t="s">
        <v>389</v>
      </c>
    </row>
    <row r="134" spans="1:11" ht="26" x14ac:dyDescent="0.3">
      <c r="A134" s="92" t="s">
        <v>20</v>
      </c>
      <c r="B134" s="143" t="s">
        <v>314</v>
      </c>
      <c r="C134" s="11" t="s">
        <v>187</v>
      </c>
      <c r="D134" s="11" t="s">
        <v>190</v>
      </c>
      <c r="E134" s="19" t="s">
        <v>229</v>
      </c>
      <c r="F134" s="19" t="s">
        <v>227</v>
      </c>
      <c r="G134" s="19" t="s">
        <v>216</v>
      </c>
      <c r="H134" s="148" t="s">
        <v>230</v>
      </c>
      <c r="I134" s="148">
        <v>2</v>
      </c>
      <c r="J134" s="147" t="s">
        <v>419</v>
      </c>
      <c r="K134" s="1" t="s">
        <v>389</v>
      </c>
    </row>
    <row r="135" spans="1:11" ht="26" x14ac:dyDescent="0.3">
      <c r="A135" s="149" t="s">
        <v>218</v>
      </c>
      <c r="B135" s="150" t="s">
        <v>212</v>
      </c>
      <c r="C135" s="1" t="s">
        <v>187</v>
      </c>
      <c r="D135" s="1" t="s">
        <v>190</v>
      </c>
      <c r="E135" s="129" t="s">
        <v>229</v>
      </c>
      <c r="F135" s="146" t="s">
        <v>224</v>
      </c>
      <c r="G135" s="129" t="s">
        <v>217</v>
      </c>
      <c r="H135" s="146">
        <v>1</v>
      </c>
      <c r="I135" s="146">
        <v>1</v>
      </c>
      <c r="J135" s="147"/>
      <c r="K135" s="1" t="s">
        <v>389</v>
      </c>
    </row>
    <row r="136" spans="1:11" ht="26" x14ac:dyDescent="0.3">
      <c r="A136" s="149" t="s">
        <v>218</v>
      </c>
      <c r="B136" s="150" t="s">
        <v>213</v>
      </c>
      <c r="C136" s="1" t="s">
        <v>187</v>
      </c>
      <c r="D136" s="1" t="s">
        <v>190</v>
      </c>
      <c r="E136" s="129" t="s">
        <v>229</v>
      </c>
      <c r="F136" s="146" t="s">
        <v>225</v>
      </c>
      <c r="G136" s="129" t="s">
        <v>217</v>
      </c>
      <c r="H136" s="146">
        <v>1</v>
      </c>
      <c r="I136" s="146">
        <v>1</v>
      </c>
      <c r="J136" s="147"/>
      <c r="K136" s="1" t="s">
        <v>389</v>
      </c>
    </row>
    <row r="137" spans="1:11" x14ac:dyDescent="0.3">
      <c r="A137" s="149" t="s">
        <v>218</v>
      </c>
      <c r="B137" s="150" t="s">
        <v>214</v>
      </c>
      <c r="C137" s="1" t="s">
        <v>187</v>
      </c>
      <c r="D137" s="1"/>
      <c r="E137" s="129" t="s">
        <v>229</v>
      </c>
      <c r="F137" s="146" t="s">
        <v>226</v>
      </c>
      <c r="G137" s="129" t="s">
        <v>217</v>
      </c>
      <c r="H137" s="146">
        <v>2</v>
      </c>
      <c r="I137" s="146">
        <v>1</v>
      </c>
      <c r="J137" s="147"/>
      <c r="K137" s="1" t="s">
        <v>389</v>
      </c>
    </row>
    <row r="138" spans="1:11" ht="26" x14ac:dyDescent="0.3">
      <c r="A138" s="149" t="s">
        <v>218</v>
      </c>
      <c r="B138" s="150" t="s">
        <v>215</v>
      </c>
      <c r="C138" s="1" t="s">
        <v>187</v>
      </c>
      <c r="D138" s="1" t="s">
        <v>190</v>
      </c>
      <c r="E138" s="129" t="s">
        <v>229</v>
      </c>
      <c r="F138" s="129" t="s">
        <v>228</v>
      </c>
      <c r="G138" s="129" t="s">
        <v>216</v>
      </c>
      <c r="H138" s="146" t="s">
        <v>230</v>
      </c>
      <c r="I138" s="146">
        <v>2</v>
      </c>
      <c r="J138" s="147" t="s">
        <v>419</v>
      </c>
      <c r="K138" s="1" t="s">
        <v>389</v>
      </c>
    </row>
  </sheetData>
  <autoFilter ref="A4:K138" xr:uid="{00000000-0009-0000-0000-000003000000}"/>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AE26"/>
  <sheetViews>
    <sheetView zoomScale="85" zoomScaleNormal="85" workbookViewId="0">
      <pane ySplit="4" topLeftCell="A5" activePane="bottomLeft" state="frozen"/>
      <selection activeCell="B2" sqref="B2"/>
      <selection pane="bottomLeft" activeCell="W29" sqref="W29"/>
    </sheetView>
  </sheetViews>
  <sheetFormatPr baseColWidth="10" defaultColWidth="11.453125" defaultRowHeight="13" x14ac:dyDescent="0.35"/>
  <cols>
    <col min="1" max="1" width="21.1796875" style="4" customWidth="1"/>
    <col min="2" max="2" width="24.81640625" style="4" customWidth="1"/>
    <col min="3" max="3" width="10.1796875" style="4" customWidth="1"/>
    <col min="4" max="4" width="10.453125" style="4" customWidth="1"/>
    <col min="5" max="5" width="9.1796875" style="4" customWidth="1"/>
    <col min="6" max="6" width="11.453125" style="4" customWidth="1"/>
    <col min="7" max="8" width="16" style="4" customWidth="1"/>
    <col min="9" max="9" width="20.1796875" style="4" customWidth="1"/>
    <col min="10" max="10" width="28.26953125" style="4" customWidth="1"/>
    <col min="11" max="11" width="11.453125" style="4" customWidth="1"/>
    <col min="12" max="16" width="11.7265625" style="4" customWidth="1"/>
    <col min="17" max="17" width="15.54296875" style="4" customWidth="1"/>
    <col min="18" max="18" width="11.453125" style="4" customWidth="1"/>
    <col min="19" max="19" width="15.26953125" style="4" customWidth="1"/>
    <col min="20" max="22" width="11.453125" style="4" customWidth="1"/>
    <col min="23" max="23" width="12.26953125" style="4" customWidth="1"/>
    <col min="24" max="24" width="53.26953125" style="4" customWidth="1"/>
    <col min="25" max="25" width="11.453125" style="4" customWidth="1"/>
    <col min="26" max="26" width="30.54296875" style="4" customWidth="1"/>
    <col min="27" max="29" width="6.26953125" style="4" customWidth="1"/>
    <col min="30" max="30" width="31.81640625" style="4" customWidth="1"/>
    <col min="31" max="31" width="65.26953125" style="4" customWidth="1"/>
    <col min="32" max="16384" width="11.453125" style="4"/>
  </cols>
  <sheetData>
    <row r="1" spans="1:31" ht="40.5" customHeight="1" x14ac:dyDescent="0.35">
      <c r="L1" s="60"/>
      <c r="M1" s="61"/>
      <c r="N1" s="61"/>
      <c r="O1" s="61"/>
      <c r="P1" s="61"/>
      <c r="Q1" s="60"/>
      <c r="R1" s="61"/>
      <c r="S1" s="60"/>
      <c r="T1" s="61"/>
      <c r="U1" s="61"/>
      <c r="V1" s="60" t="s">
        <v>379</v>
      </c>
      <c r="W1" s="61"/>
      <c r="X1" s="61"/>
      <c r="Y1" s="60"/>
      <c r="Z1" s="61"/>
      <c r="AA1" s="61"/>
      <c r="AB1" s="61"/>
      <c r="AC1" s="61"/>
      <c r="AD1" s="60"/>
      <c r="AE1" s="61"/>
    </row>
    <row r="2" spans="1:31" ht="47.25" customHeight="1" x14ac:dyDescent="0.3">
      <c r="C2" s="94"/>
      <c r="D2" s="94"/>
      <c r="E2" s="94"/>
      <c r="L2" s="95"/>
      <c r="M2" s="95"/>
      <c r="N2" s="95" t="s">
        <v>369</v>
      </c>
      <c r="O2" s="95"/>
      <c r="P2" s="95"/>
      <c r="Q2" s="95"/>
      <c r="S2" s="95"/>
      <c r="T2" s="95"/>
      <c r="U2" s="95"/>
      <c r="V2" s="95" t="s">
        <v>354</v>
      </c>
      <c r="W2" s="95"/>
      <c r="X2" s="95"/>
      <c r="Y2" s="96"/>
      <c r="Z2" s="95"/>
      <c r="AA2" s="95"/>
      <c r="AB2" s="95" t="s">
        <v>355</v>
      </c>
      <c r="AC2" s="95"/>
      <c r="AD2" s="95"/>
      <c r="AE2" s="95"/>
    </row>
    <row r="3" spans="1:31" s="62" customFormat="1" ht="50.25" customHeight="1" x14ac:dyDescent="0.3">
      <c r="A3" s="97" t="s">
        <v>0</v>
      </c>
      <c r="B3" s="98"/>
      <c r="C3" s="99"/>
      <c r="D3" s="100" t="s">
        <v>60</v>
      </c>
      <c r="E3" s="101"/>
      <c r="G3" s="99"/>
      <c r="H3" s="102" t="s">
        <v>61</v>
      </c>
      <c r="I3" s="103"/>
      <c r="J3" s="101"/>
      <c r="L3" s="98" t="s">
        <v>55</v>
      </c>
      <c r="M3" s="98" t="s">
        <v>56</v>
      </c>
      <c r="N3" s="98" t="s">
        <v>57</v>
      </c>
      <c r="O3" s="98" t="s">
        <v>58</v>
      </c>
      <c r="P3" s="104" t="s">
        <v>59</v>
      </c>
      <c r="Q3" s="98"/>
      <c r="S3" s="98" t="s">
        <v>55</v>
      </c>
      <c r="T3" s="98" t="s">
        <v>56</v>
      </c>
      <c r="U3" s="98" t="s">
        <v>57</v>
      </c>
      <c r="V3" s="98" t="s">
        <v>58</v>
      </c>
      <c r="W3" s="104" t="s">
        <v>59</v>
      </c>
      <c r="X3" s="105"/>
      <c r="Y3" s="96"/>
      <c r="Z3" s="98" t="s">
        <v>55</v>
      </c>
      <c r="AA3" s="98" t="s">
        <v>56</v>
      </c>
      <c r="AB3" s="98" t="s">
        <v>57</v>
      </c>
      <c r="AC3" s="98" t="s">
        <v>58</v>
      </c>
      <c r="AD3" s="104" t="s">
        <v>59</v>
      </c>
      <c r="AE3" s="105"/>
    </row>
    <row r="4" spans="1:31" s="62" customFormat="1" ht="32.25" customHeight="1" x14ac:dyDescent="0.3">
      <c r="A4" s="98" t="s">
        <v>8</v>
      </c>
      <c r="B4" s="98" t="s">
        <v>9</v>
      </c>
      <c r="C4" s="74" t="s">
        <v>100</v>
      </c>
      <c r="D4" s="74" t="s">
        <v>308</v>
      </c>
      <c r="E4" s="74" t="s">
        <v>309</v>
      </c>
      <c r="F4" s="106" t="s">
        <v>307</v>
      </c>
      <c r="G4" s="74" t="s">
        <v>100</v>
      </c>
      <c r="H4" s="74" t="s">
        <v>308</v>
      </c>
      <c r="I4" s="74" t="s">
        <v>309</v>
      </c>
      <c r="J4" s="74" t="s">
        <v>2</v>
      </c>
      <c r="L4" s="105">
        <v>1</v>
      </c>
      <c r="M4" s="105">
        <v>2</v>
      </c>
      <c r="N4" s="105">
        <v>3</v>
      </c>
      <c r="O4" s="105">
        <v>4</v>
      </c>
      <c r="P4" s="107">
        <v>5</v>
      </c>
      <c r="Q4" s="105" t="s">
        <v>64</v>
      </c>
      <c r="S4" s="105">
        <v>1</v>
      </c>
      <c r="T4" s="105">
        <v>2</v>
      </c>
      <c r="U4" s="105">
        <v>3</v>
      </c>
      <c r="V4" s="105">
        <v>4</v>
      </c>
      <c r="W4" s="107">
        <v>5</v>
      </c>
      <c r="X4" s="105" t="s">
        <v>64</v>
      </c>
      <c r="Y4" s="96"/>
      <c r="Z4" s="105">
        <f>S4</f>
        <v>1</v>
      </c>
      <c r="AA4" s="105">
        <f t="shared" ref="AA4:AD4" si="0">T4</f>
        <v>2</v>
      </c>
      <c r="AB4" s="105">
        <f t="shared" si="0"/>
        <v>3</v>
      </c>
      <c r="AC4" s="105">
        <f t="shared" si="0"/>
        <v>4</v>
      </c>
      <c r="AD4" s="105">
        <f t="shared" si="0"/>
        <v>5</v>
      </c>
      <c r="AE4" s="105" t="s">
        <v>64</v>
      </c>
    </row>
    <row r="5" spans="1:31" ht="65.25" customHeight="1" x14ac:dyDescent="0.35">
      <c r="A5" s="80" t="str">
        <f>Sucesos_CatálogoReducido!B5</f>
        <v>EC.EDAR.1</v>
      </c>
      <c r="B5" s="81" t="str">
        <f>Sucesos_CatálogoReducido!C5</f>
        <v>Prácticas indebidas
TRABAJADORES EDAR-ERA</v>
      </c>
      <c r="C5" s="108">
        <v>1</v>
      </c>
      <c r="D5" s="108">
        <v>5</v>
      </c>
      <c r="E5" s="108">
        <v>1</v>
      </c>
      <c r="F5" s="109">
        <f>(C5*D5*E5)^(1/3)</f>
        <v>1.7099759466766968</v>
      </c>
      <c r="G5" s="20" t="str">
        <f>L5</f>
        <v>1 vez cada 5 años</v>
      </c>
      <c r="H5" s="20" t="str">
        <f>W5</f>
        <v>0-25 %</v>
      </c>
      <c r="I5" s="20" t="str">
        <f>Z5</f>
        <v>Trabajador con formación
Existencia de plan de explotación en la EDAR</v>
      </c>
      <c r="J5" s="21"/>
      <c r="L5" s="22" t="s">
        <v>322</v>
      </c>
      <c r="M5" s="22" t="s">
        <v>323</v>
      </c>
      <c r="N5" s="22" t="s">
        <v>324</v>
      </c>
      <c r="O5" s="22" t="s">
        <v>325</v>
      </c>
      <c r="P5" s="23" t="s">
        <v>326</v>
      </c>
      <c r="Q5" s="24" t="s">
        <v>300</v>
      </c>
      <c r="S5" s="25" t="s">
        <v>66</v>
      </c>
      <c r="T5" s="25" t="s">
        <v>65</v>
      </c>
      <c r="U5" s="25" t="s">
        <v>67</v>
      </c>
      <c r="V5" s="25" t="s">
        <v>68</v>
      </c>
      <c r="W5" s="25" t="s">
        <v>69</v>
      </c>
      <c r="X5" s="26" t="s">
        <v>374</v>
      </c>
      <c r="Z5" s="27" t="s">
        <v>63</v>
      </c>
      <c r="AA5" s="27"/>
      <c r="AB5" s="27"/>
      <c r="AC5" s="27"/>
      <c r="AD5" s="28"/>
      <c r="AE5" s="24" t="s">
        <v>377</v>
      </c>
    </row>
    <row r="6" spans="1:31" ht="85.5" customHeight="1" x14ac:dyDescent="0.35">
      <c r="A6" s="80" t="str">
        <f>Sucesos_CatálogoReducido!B6</f>
        <v>EC.EDAR.2</v>
      </c>
      <c r="B6" s="81" t="str">
        <f>Sucesos_CatálogoReducido!C6</f>
        <v>Prácticas indebidas 
TRABAJADORES EDAR</v>
      </c>
      <c r="C6" s="31"/>
      <c r="D6" s="31"/>
      <c r="E6" s="31"/>
      <c r="F6" s="109">
        <f>(C6*D6*E6)^(1/3)</f>
        <v>0</v>
      </c>
      <c r="G6" s="29"/>
      <c r="H6" s="29"/>
      <c r="I6" s="29"/>
      <c r="J6" s="30"/>
      <c r="L6" s="22" t="s">
        <v>322</v>
      </c>
      <c r="M6" s="22" t="s">
        <v>323</v>
      </c>
      <c r="N6" s="22" t="s">
        <v>324</v>
      </c>
      <c r="O6" s="22" t="s">
        <v>325</v>
      </c>
      <c r="P6" s="23" t="s">
        <v>326</v>
      </c>
      <c r="Q6" s="24" t="s">
        <v>300</v>
      </c>
      <c r="S6" s="25" t="s">
        <v>66</v>
      </c>
      <c r="T6" s="25" t="s">
        <v>65</v>
      </c>
      <c r="U6" s="25" t="s">
        <v>67</v>
      </c>
      <c r="V6" s="25" t="s">
        <v>68</v>
      </c>
      <c r="W6" s="25" t="s">
        <v>69</v>
      </c>
      <c r="X6" s="26" t="s">
        <v>374</v>
      </c>
      <c r="Z6" s="27" t="s">
        <v>63</v>
      </c>
      <c r="AA6" s="27"/>
      <c r="AB6" s="27"/>
      <c r="AC6" s="27"/>
      <c r="AD6" s="28"/>
      <c r="AE6" s="24" t="s">
        <v>377</v>
      </c>
    </row>
    <row r="7" spans="1:31" ht="57" customHeight="1" x14ac:dyDescent="0.35">
      <c r="A7" s="83" t="str">
        <f>Sucesos_CatálogoReducido!B7</f>
        <v>EC.ERA.1</v>
      </c>
      <c r="B7" s="84" t="str">
        <f>Sucesos_CatálogoReducido!C7</f>
        <v>Prácticas indebidas
TRABAJADORES ERA</v>
      </c>
      <c r="C7" s="31"/>
      <c r="D7" s="31"/>
      <c r="E7" s="31"/>
      <c r="F7" s="109">
        <f t="shared" ref="F7:F25" si="1">(C7*D7*E7)^(1/3)</f>
        <v>0</v>
      </c>
      <c r="G7" s="31"/>
      <c r="H7" s="31"/>
      <c r="I7" s="31"/>
      <c r="J7" s="21"/>
      <c r="L7" s="22" t="s">
        <v>322</v>
      </c>
      <c r="M7" s="22" t="s">
        <v>323</v>
      </c>
      <c r="N7" s="22" t="s">
        <v>324</v>
      </c>
      <c r="O7" s="22" t="s">
        <v>325</v>
      </c>
      <c r="P7" s="23" t="s">
        <v>326</v>
      </c>
      <c r="Q7" s="32" t="s">
        <v>300</v>
      </c>
      <c r="S7" s="25" t="s">
        <v>66</v>
      </c>
      <c r="T7" s="25" t="s">
        <v>65</v>
      </c>
      <c r="U7" s="25" t="s">
        <v>67</v>
      </c>
      <c r="V7" s="25" t="s">
        <v>68</v>
      </c>
      <c r="W7" s="25" t="s">
        <v>69</v>
      </c>
      <c r="X7" s="26" t="s">
        <v>374</v>
      </c>
      <c r="Z7" s="27" t="s">
        <v>63</v>
      </c>
      <c r="AA7" s="27"/>
      <c r="AB7" s="27"/>
      <c r="AC7" s="27"/>
      <c r="AD7" s="28"/>
      <c r="AE7" s="24" t="s">
        <v>377</v>
      </c>
    </row>
    <row r="8" spans="1:31" ht="62.25" customHeight="1" x14ac:dyDescent="0.35">
      <c r="A8" s="85" t="str">
        <f>Sucesos_CatálogoReducido!B8</f>
        <v>EC.ERA.2.10</v>
      </c>
      <c r="B8" s="86" t="str">
        <f>Sucesos_CatálogoReducido!C8</f>
        <v>e.coli a la salida de la ERA &gt; 10</v>
      </c>
      <c r="C8" s="34"/>
      <c r="D8" s="34"/>
      <c r="E8" s="34"/>
      <c r="F8" s="109">
        <f t="shared" si="1"/>
        <v>0</v>
      </c>
      <c r="G8" s="33"/>
      <c r="H8" s="34"/>
      <c r="I8" s="34"/>
      <c r="J8" s="35"/>
      <c r="L8" s="36" t="s">
        <v>364</v>
      </c>
      <c r="M8" s="37"/>
      <c r="N8" s="37"/>
      <c r="O8" s="37"/>
      <c r="P8" s="37"/>
      <c r="Q8" s="38"/>
      <c r="S8" s="39" t="s">
        <v>66</v>
      </c>
      <c r="T8" s="39" t="s">
        <v>65</v>
      </c>
      <c r="U8" s="39" t="s">
        <v>67</v>
      </c>
      <c r="V8" s="39" t="s">
        <v>68</v>
      </c>
      <c r="W8" s="39" t="s">
        <v>69</v>
      </c>
      <c r="X8" s="40" t="s">
        <v>372</v>
      </c>
      <c r="Z8" s="41"/>
      <c r="AA8" s="39"/>
      <c r="AB8" s="39"/>
      <c r="AC8" s="39"/>
      <c r="AD8" s="42" t="s">
        <v>357</v>
      </c>
      <c r="AE8" s="43" t="s">
        <v>362</v>
      </c>
    </row>
    <row r="9" spans="1:31" ht="62.25" customHeight="1" x14ac:dyDescent="0.35">
      <c r="A9" s="85" t="str">
        <f>Sucesos_CatálogoReducido!B9</f>
        <v>EC.ERA.2.100</v>
      </c>
      <c r="B9" s="86" t="str">
        <f>Sucesos_CatálogoReducido!C9</f>
        <v>e.coli a la salida de la ERA &gt; 100</v>
      </c>
      <c r="C9" s="34"/>
      <c r="D9" s="34"/>
      <c r="E9" s="34"/>
      <c r="F9" s="109">
        <f t="shared" si="1"/>
        <v>0</v>
      </c>
      <c r="G9" s="33"/>
      <c r="H9" s="34"/>
      <c r="I9" s="34"/>
      <c r="J9" s="35"/>
      <c r="L9" s="36" t="s">
        <v>364</v>
      </c>
      <c r="M9" s="37"/>
      <c r="N9" s="37"/>
      <c r="O9" s="37"/>
      <c r="P9" s="37"/>
      <c r="Q9" s="38"/>
      <c r="S9" s="39" t="s">
        <v>66</v>
      </c>
      <c r="T9" s="39" t="s">
        <v>65</v>
      </c>
      <c r="U9" s="39" t="s">
        <v>67</v>
      </c>
      <c r="V9" s="39" t="s">
        <v>68</v>
      </c>
      <c r="W9" s="39" t="s">
        <v>69</v>
      </c>
      <c r="X9" s="40" t="s">
        <v>373</v>
      </c>
      <c r="Z9" s="41"/>
      <c r="AA9" s="39"/>
      <c r="AB9" s="39"/>
      <c r="AC9" s="39"/>
      <c r="AD9" s="42" t="s">
        <v>357</v>
      </c>
      <c r="AE9" s="43" t="s">
        <v>362</v>
      </c>
    </row>
    <row r="10" spans="1:31" ht="62.25" customHeight="1" x14ac:dyDescent="0.35">
      <c r="A10" s="85" t="str">
        <f>Sucesos_CatálogoReducido!B10</f>
        <v>EC.ERA.2.1000</v>
      </c>
      <c r="B10" s="86" t="str">
        <f>Sucesos_CatálogoReducido!C10</f>
        <v>e.coli a la salida de la ERA &gt; 1.000</v>
      </c>
      <c r="C10" s="34"/>
      <c r="D10" s="34"/>
      <c r="E10" s="34"/>
      <c r="F10" s="109">
        <f t="shared" si="1"/>
        <v>0</v>
      </c>
      <c r="G10" s="33"/>
      <c r="H10" s="34"/>
      <c r="I10" s="34"/>
      <c r="J10" s="35"/>
      <c r="L10" s="36" t="s">
        <v>364</v>
      </c>
      <c r="M10" s="37"/>
      <c r="N10" s="37"/>
      <c r="O10" s="37"/>
      <c r="P10" s="37"/>
      <c r="Q10" s="38"/>
      <c r="S10" s="39" t="s">
        <v>66</v>
      </c>
      <c r="T10" s="39" t="s">
        <v>65</v>
      </c>
      <c r="U10" s="39" t="s">
        <v>67</v>
      </c>
      <c r="V10" s="39" t="s">
        <v>68</v>
      </c>
      <c r="W10" s="39" t="s">
        <v>69</v>
      </c>
      <c r="X10" s="40" t="s">
        <v>374</v>
      </c>
      <c r="Z10" s="41"/>
      <c r="AA10" s="39"/>
      <c r="AB10" s="39"/>
      <c r="AC10" s="39"/>
      <c r="AD10" s="42" t="s">
        <v>357</v>
      </c>
      <c r="AE10" s="43" t="s">
        <v>362</v>
      </c>
    </row>
    <row r="11" spans="1:31" ht="62.25" customHeight="1" x14ac:dyDescent="0.35">
      <c r="A11" s="87" t="str">
        <f>Sucesos_CatálogoReducido!B11</f>
        <v>EC.ERA.2.10000</v>
      </c>
      <c r="B11" s="110" t="str">
        <f>Sucesos_CatálogoReducido!C11</f>
        <v>e.coli a la salida de la ERA &gt; 10.000</v>
      </c>
      <c r="C11" s="34"/>
      <c r="D11" s="34"/>
      <c r="E11" s="34"/>
      <c r="F11" s="109">
        <f t="shared" si="1"/>
        <v>0</v>
      </c>
      <c r="G11" s="33"/>
      <c r="H11" s="34"/>
      <c r="I11" s="34"/>
      <c r="J11" s="35"/>
      <c r="L11" s="36" t="s">
        <v>364</v>
      </c>
      <c r="M11" s="37"/>
      <c r="N11" s="37"/>
      <c r="O11" s="37"/>
      <c r="P11" s="37"/>
      <c r="Q11" s="38"/>
      <c r="S11" s="39" t="s">
        <v>66</v>
      </c>
      <c r="T11" s="39" t="s">
        <v>65</v>
      </c>
      <c r="U11" s="39" t="s">
        <v>67</v>
      </c>
      <c r="V11" s="39" t="s">
        <v>68</v>
      </c>
      <c r="W11" s="39" t="s">
        <v>69</v>
      </c>
      <c r="X11" s="40" t="s">
        <v>375</v>
      </c>
      <c r="Z11" s="41"/>
      <c r="AA11" s="39"/>
      <c r="AB11" s="39"/>
      <c r="AC11" s="39"/>
      <c r="AD11" s="42" t="s">
        <v>357</v>
      </c>
      <c r="AE11" s="43" t="s">
        <v>362</v>
      </c>
    </row>
    <row r="12" spans="1:31" ht="48.75" customHeight="1" x14ac:dyDescent="0.35">
      <c r="A12" s="88" t="str">
        <f>Sucesos_CatálogoReducido!B12</f>
        <v>EC.B.1.10</v>
      </c>
      <c r="B12" s="111" t="str">
        <f>Sucesos_CatálogoReducido!C12</f>
        <v>e.coli a la salida de la balsa &gt; 10</v>
      </c>
      <c r="C12" s="34"/>
      <c r="D12" s="34"/>
      <c r="E12" s="34"/>
      <c r="F12" s="109">
        <f t="shared" si="1"/>
        <v>0</v>
      </c>
      <c r="G12" s="33"/>
      <c r="H12" s="34"/>
      <c r="I12" s="34"/>
      <c r="J12" s="35"/>
      <c r="L12" s="36" t="s">
        <v>364</v>
      </c>
      <c r="M12" s="37"/>
      <c r="N12" s="37"/>
      <c r="O12" s="37"/>
      <c r="P12" s="37"/>
      <c r="Q12" s="38"/>
      <c r="S12" s="39" t="s">
        <v>66</v>
      </c>
      <c r="T12" s="39" t="s">
        <v>65</v>
      </c>
      <c r="U12" s="39" t="s">
        <v>67</v>
      </c>
      <c r="V12" s="39" t="s">
        <v>68</v>
      </c>
      <c r="W12" s="39" t="s">
        <v>69</v>
      </c>
      <c r="X12" s="40" t="s">
        <v>372</v>
      </c>
      <c r="Z12" s="41"/>
      <c r="AA12" s="39"/>
      <c r="AB12" s="39"/>
      <c r="AC12" s="39"/>
      <c r="AD12" s="42" t="s">
        <v>357</v>
      </c>
      <c r="AE12" s="43" t="s">
        <v>362</v>
      </c>
    </row>
    <row r="13" spans="1:31" ht="48.75" customHeight="1" x14ac:dyDescent="0.35">
      <c r="A13" s="90" t="str">
        <f>Sucesos_CatálogoReducido!B13</f>
        <v>EC.B.1.100</v>
      </c>
      <c r="B13" s="89" t="str">
        <f>Sucesos_CatálogoReducido!C13</f>
        <v>e.coli a la salida de la balsa &gt; 100</v>
      </c>
      <c r="C13" s="34"/>
      <c r="D13" s="34"/>
      <c r="E13" s="34"/>
      <c r="F13" s="109">
        <f t="shared" si="1"/>
        <v>0</v>
      </c>
      <c r="G13" s="33"/>
      <c r="H13" s="34"/>
      <c r="I13" s="34"/>
      <c r="J13" s="35"/>
      <c r="L13" s="36" t="s">
        <v>364</v>
      </c>
      <c r="M13" s="37"/>
      <c r="N13" s="37"/>
      <c r="O13" s="37"/>
      <c r="P13" s="37"/>
      <c r="Q13" s="38"/>
      <c r="S13" s="39" t="s">
        <v>66</v>
      </c>
      <c r="T13" s="39" t="s">
        <v>65</v>
      </c>
      <c r="U13" s="39" t="s">
        <v>67</v>
      </c>
      <c r="V13" s="39" t="s">
        <v>68</v>
      </c>
      <c r="W13" s="39" t="s">
        <v>69</v>
      </c>
      <c r="X13" s="40" t="s">
        <v>373</v>
      </c>
      <c r="Z13" s="41"/>
      <c r="AA13" s="39"/>
      <c r="AB13" s="39"/>
      <c r="AC13" s="39"/>
      <c r="AD13" s="42" t="s">
        <v>357</v>
      </c>
      <c r="AE13" s="43" t="s">
        <v>362</v>
      </c>
    </row>
    <row r="14" spans="1:31" ht="48.75" customHeight="1" x14ac:dyDescent="0.35">
      <c r="A14" s="90" t="str">
        <f>Sucesos_CatálogoReducido!B14</f>
        <v>EC.B.1.1000</v>
      </c>
      <c r="B14" s="89" t="str">
        <f>Sucesos_CatálogoReducido!C14</f>
        <v>e.coli a la salida de la balsa &gt; 1.000</v>
      </c>
      <c r="C14" s="34"/>
      <c r="D14" s="34"/>
      <c r="E14" s="34"/>
      <c r="F14" s="109">
        <f t="shared" si="1"/>
        <v>0</v>
      </c>
      <c r="G14" s="33"/>
      <c r="H14" s="34"/>
      <c r="I14" s="34"/>
      <c r="J14" s="35"/>
      <c r="L14" s="36" t="s">
        <v>364</v>
      </c>
      <c r="M14" s="37"/>
      <c r="N14" s="37"/>
      <c r="O14" s="37"/>
      <c r="P14" s="37"/>
      <c r="Q14" s="38"/>
      <c r="S14" s="39" t="s">
        <v>66</v>
      </c>
      <c r="T14" s="39" t="s">
        <v>65</v>
      </c>
      <c r="U14" s="39" t="s">
        <v>67</v>
      </c>
      <c r="V14" s="39" t="s">
        <v>68</v>
      </c>
      <c r="W14" s="39" t="s">
        <v>69</v>
      </c>
      <c r="X14" s="40" t="s">
        <v>374</v>
      </c>
      <c r="Z14" s="41"/>
      <c r="AA14" s="39"/>
      <c r="AB14" s="39"/>
      <c r="AC14" s="39"/>
      <c r="AD14" s="42" t="s">
        <v>357</v>
      </c>
      <c r="AE14" s="43" t="s">
        <v>362</v>
      </c>
    </row>
    <row r="15" spans="1:31" ht="48.75" customHeight="1" x14ac:dyDescent="0.35">
      <c r="A15" s="90" t="str">
        <f>Sucesos_CatálogoReducido!B15</f>
        <v>EC.B.1.10000</v>
      </c>
      <c r="B15" s="89" t="str">
        <f>Sucesos_CatálogoReducido!C15</f>
        <v>e.coli a la salida de la balsa &gt; 10.000</v>
      </c>
      <c r="C15" s="34"/>
      <c r="D15" s="34"/>
      <c r="E15" s="34"/>
      <c r="F15" s="109">
        <f t="shared" si="1"/>
        <v>0</v>
      </c>
      <c r="G15" s="33"/>
      <c r="H15" s="34"/>
      <c r="I15" s="34"/>
      <c r="J15" s="35"/>
      <c r="L15" s="36" t="s">
        <v>364</v>
      </c>
      <c r="M15" s="37"/>
      <c r="N15" s="37"/>
      <c r="O15" s="37"/>
      <c r="P15" s="37"/>
      <c r="Q15" s="38"/>
      <c r="S15" s="39" t="s">
        <v>66</v>
      </c>
      <c r="T15" s="39" t="s">
        <v>65</v>
      </c>
      <c r="U15" s="39" t="s">
        <v>67</v>
      </c>
      <c r="V15" s="39" t="s">
        <v>68</v>
      </c>
      <c r="W15" s="39" t="s">
        <v>69</v>
      </c>
      <c r="X15" s="40" t="s">
        <v>375</v>
      </c>
      <c r="Z15" s="41"/>
      <c r="AA15" s="39"/>
      <c r="AB15" s="39"/>
      <c r="AC15" s="39"/>
      <c r="AD15" s="42" t="s">
        <v>357</v>
      </c>
      <c r="AE15" s="43" t="s">
        <v>362</v>
      </c>
    </row>
    <row r="16" spans="1:31" ht="96.75" customHeight="1" x14ac:dyDescent="0.35">
      <c r="A16" s="89" t="str">
        <f>Sucesos_CatálogoReducido!B16</f>
        <v>EC.B.2a</v>
      </c>
      <c r="B16" s="89" t="str">
        <f>Sucesos_CatálogoReducido!C16</f>
        <v xml:space="preserve"> Malas prácticas
OPERARIOS ALMACENAMIENTO</v>
      </c>
      <c r="C16" s="31"/>
      <c r="D16" s="31"/>
      <c r="E16" s="31"/>
      <c r="F16" s="109">
        <f t="shared" si="1"/>
        <v>0</v>
      </c>
      <c r="G16" s="31"/>
      <c r="H16" s="31"/>
      <c r="I16" s="31"/>
      <c r="J16" s="21"/>
      <c r="L16" s="22" t="s">
        <v>322</v>
      </c>
      <c r="M16" s="22" t="s">
        <v>323</v>
      </c>
      <c r="N16" s="22" t="s">
        <v>324</v>
      </c>
      <c r="O16" s="22" t="s">
        <v>325</v>
      </c>
      <c r="P16" s="23" t="s">
        <v>326</v>
      </c>
      <c r="Q16" s="44" t="s">
        <v>300</v>
      </c>
      <c r="S16" s="25" t="s">
        <v>66</v>
      </c>
      <c r="T16" s="25" t="s">
        <v>65</v>
      </c>
      <c r="U16" s="25" t="s">
        <v>67</v>
      </c>
      <c r="V16" s="25" t="s">
        <v>68</v>
      </c>
      <c r="W16" s="25" t="s">
        <v>69</v>
      </c>
      <c r="X16" s="26" t="s">
        <v>380</v>
      </c>
      <c r="Z16" s="27" t="s">
        <v>71</v>
      </c>
      <c r="AA16" s="27"/>
      <c r="AB16" s="27"/>
      <c r="AC16" s="27"/>
      <c r="AD16" s="27"/>
      <c r="AE16" s="24" t="s">
        <v>377</v>
      </c>
    </row>
    <row r="17" spans="1:31" ht="105.65" customHeight="1" x14ac:dyDescent="0.35">
      <c r="A17" s="89" t="str">
        <f>Sucesos_CatálogoReducido!B17</f>
        <v>EC.B.2b</v>
      </c>
      <c r="B17" s="89" t="str">
        <f>Sucesos_CatálogoReducido!C17</f>
        <v>Malas prácticas
COMUNIDAD LOCAL</v>
      </c>
      <c r="C17" s="31"/>
      <c r="D17" s="31"/>
      <c r="E17" s="31"/>
      <c r="F17" s="109">
        <f t="shared" si="1"/>
        <v>0</v>
      </c>
      <c r="G17" s="31"/>
      <c r="H17" s="31"/>
      <c r="I17" s="31"/>
      <c r="J17" s="21"/>
      <c r="L17" s="22" t="s">
        <v>322</v>
      </c>
      <c r="M17" s="22" t="s">
        <v>323</v>
      </c>
      <c r="N17" s="22" t="s">
        <v>324</v>
      </c>
      <c r="O17" s="22" t="s">
        <v>325</v>
      </c>
      <c r="P17" s="23" t="s">
        <v>326</v>
      </c>
      <c r="Q17" s="24" t="s">
        <v>300</v>
      </c>
      <c r="S17" s="25" t="s">
        <v>66</v>
      </c>
      <c r="T17" s="25" t="s">
        <v>65</v>
      </c>
      <c r="U17" s="25" t="s">
        <v>67</v>
      </c>
      <c r="V17" s="25" t="s">
        <v>68</v>
      </c>
      <c r="W17" s="25" t="s">
        <v>69</v>
      </c>
      <c r="X17" s="26" t="s">
        <v>380</v>
      </c>
      <c r="Z17" s="27" t="s">
        <v>363</v>
      </c>
      <c r="AA17" s="27"/>
      <c r="AB17" s="27"/>
      <c r="AC17" s="27"/>
      <c r="AD17" s="27"/>
      <c r="AE17" s="24" t="s">
        <v>377</v>
      </c>
    </row>
    <row r="18" spans="1:31" ht="72" customHeight="1" x14ac:dyDescent="0.35">
      <c r="A18" s="91" t="str">
        <f>Sucesos_CatálogoReducido!B18</f>
        <v>EC.D.1a</v>
      </c>
      <c r="B18" s="91" t="str">
        <f>Sucesos_CatálogoReducido!C18</f>
        <v>Malas prácticas
 OPERARIOS DISTRIBUCIÓN</v>
      </c>
      <c r="C18" s="31"/>
      <c r="D18" s="31"/>
      <c r="E18" s="31"/>
      <c r="F18" s="109">
        <f t="shared" si="1"/>
        <v>0</v>
      </c>
      <c r="G18" s="31"/>
      <c r="H18" s="31"/>
      <c r="I18" s="31"/>
      <c r="J18" s="21"/>
      <c r="L18" s="22" t="s">
        <v>322</v>
      </c>
      <c r="M18" s="22" t="s">
        <v>323</v>
      </c>
      <c r="N18" s="22" t="s">
        <v>324</v>
      </c>
      <c r="O18" s="22" t="s">
        <v>325</v>
      </c>
      <c r="P18" s="23" t="s">
        <v>326</v>
      </c>
      <c r="Q18" s="24" t="s">
        <v>300</v>
      </c>
      <c r="S18" s="25" t="s">
        <v>66</v>
      </c>
      <c r="T18" s="25" t="s">
        <v>65</v>
      </c>
      <c r="U18" s="25" t="s">
        <v>67</v>
      </c>
      <c r="V18" s="25" t="s">
        <v>68</v>
      </c>
      <c r="W18" s="25" t="s">
        <v>69</v>
      </c>
      <c r="X18" s="26" t="s">
        <v>380</v>
      </c>
      <c r="Z18" s="27" t="s">
        <v>296</v>
      </c>
      <c r="AA18" s="27"/>
      <c r="AB18" s="27"/>
      <c r="AC18" s="27"/>
      <c r="AD18" s="27"/>
      <c r="AE18" s="24" t="s">
        <v>377</v>
      </c>
    </row>
    <row r="19" spans="1:31" ht="96" customHeight="1" x14ac:dyDescent="0.35">
      <c r="A19" s="91" t="str">
        <f>Sucesos_CatálogoReducido!B19</f>
        <v>EC.D.1b</v>
      </c>
      <c r="B19" s="91" t="str">
        <f>Sucesos_CatálogoReducido!C19</f>
        <v>Malas prácticas
COMUNIDAD LOCAL</v>
      </c>
      <c r="C19" s="31"/>
      <c r="D19" s="31"/>
      <c r="E19" s="31"/>
      <c r="F19" s="109">
        <f t="shared" si="1"/>
        <v>0</v>
      </c>
      <c r="G19" s="31"/>
      <c r="H19" s="31"/>
      <c r="I19" s="31"/>
      <c r="J19" s="21"/>
      <c r="L19" s="22" t="s">
        <v>322</v>
      </c>
      <c r="M19" s="22" t="s">
        <v>323</v>
      </c>
      <c r="N19" s="22" t="s">
        <v>324</v>
      </c>
      <c r="O19" s="22" t="s">
        <v>325</v>
      </c>
      <c r="P19" s="23" t="s">
        <v>326</v>
      </c>
      <c r="Q19" s="24" t="s">
        <v>300</v>
      </c>
      <c r="S19" s="25" t="s">
        <v>66</v>
      </c>
      <c r="T19" s="25" t="s">
        <v>65</v>
      </c>
      <c r="U19" s="25" t="s">
        <v>67</v>
      </c>
      <c r="V19" s="25" t="s">
        <v>68</v>
      </c>
      <c r="W19" s="25" t="s">
        <v>69</v>
      </c>
      <c r="X19" s="26" t="s">
        <v>380</v>
      </c>
      <c r="Z19" s="27" t="s">
        <v>297</v>
      </c>
      <c r="AA19" s="27"/>
      <c r="AB19" s="27"/>
      <c r="AC19" s="27"/>
      <c r="AD19" s="27"/>
      <c r="AE19" s="24" t="s">
        <v>377</v>
      </c>
    </row>
    <row r="20" spans="1:31" ht="75" customHeight="1" x14ac:dyDescent="0.35">
      <c r="A20" s="91" t="str">
        <f>Sucesos_CatálogoReducido!B20</f>
        <v>EC.D.2</v>
      </c>
      <c r="B20" s="91" t="str">
        <f>Sucesos_CatálogoReducido!C20</f>
        <v>Encharcamientos por rotura de conducciones
COMUNIDAD LOCAL - AGRICULTORES</v>
      </c>
      <c r="C20" s="31"/>
      <c r="D20" s="31"/>
      <c r="E20" s="31"/>
      <c r="F20" s="109">
        <f t="shared" si="1"/>
        <v>0</v>
      </c>
      <c r="G20" s="31"/>
      <c r="H20" s="31"/>
      <c r="I20" s="31"/>
      <c r="J20" s="21"/>
      <c r="L20" s="22" t="s">
        <v>322</v>
      </c>
      <c r="M20" s="22" t="s">
        <v>323</v>
      </c>
      <c r="N20" s="22" t="s">
        <v>324</v>
      </c>
      <c r="O20" s="22" t="s">
        <v>325</v>
      </c>
      <c r="P20" s="23" t="s">
        <v>326</v>
      </c>
      <c r="Q20" s="24" t="s">
        <v>300</v>
      </c>
      <c r="S20" s="25" t="s">
        <v>66</v>
      </c>
      <c r="T20" s="25" t="s">
        <v>65</v>
      </c>
      <c r="U20" s="25" t="s">
        <v>67</v>
      </c>
      <c r="V20" s="25" t="s">
        <v>68</v>
      </c>
      <c r="W20" s="25" t="s">
        <v>69</v>
      </c>
      <c r="X20" s="26" t="s">
        <v>380</v>
      </c>
      <c r="Z20" s="27" t="s">
        <v>378</v>
      </c>
      <c r="AA20" s="27"/>
      <c r="AB20" s="27"/>
      <c r="AC20" s="27"/>
      <c r="AD20" s="27"/>
      <c r="AE20" s="24" t="s">
        <v>377</v>
      </c>
    </row>
    <row r="21" spans="1:31" ht="72" customHeight="1" x14ac:dyDescent="0.35">
      <c r="A21" s="92" t="str">
        <f>Sucesos_CatálogoReducido!B21</f>
        <v>EC.R.1</v>
      </c>
      <c r="B21" s="93" t="str">
        <f>Sucesos_CatálogoReducido!C21</f>
        <v>Malas prácticas
AGRICULTORES</v>
      </c>
      <c r="C21" s="31"/>
      <c r="D21" s="31"/>
      <c r="E21" s="31"/>
      <c r="F21" s="109">
        <f t="shared" si="1"/>
        <v>0</v>
      </c>
      <c r="G21" s="31"/>
      <c r="H21" s="31"/>
      <c r="I21" s="31"/>
      <c r="J21" s="21"/>
      <c r="L21" s="22" t="s">
        <v>322</v>
      </c>
      <c r="M21" s="22" t="s">
        <v>323</v>
      </c>
      <c r="N21" s="22" t="s">
        <v>324</v>
      </c>
      <c r="O21" s="22" t="s">
        <v>325</v>
      </c>
      <c r="P21" s="23" t="s">
        <v>326</v>
      </c>
      <c r="Q21" s="24" t="s">
        <v>300</v>
      </c>
      <c r="S21" s="25" t="s">
        <v>66</v>
      </c>
      <c r="T21" s="25" t="s">
        <v>65</v>
      </c>
      <c r="U21" s="25" t="s">
        <v>67</v>
      </c>
      <c r="V21" s="25" t="s">
        <v>68</v>
      </c>
      <c r="W21" s="25" t="s">
        <v>69</v>
      </c>
      <c r="X21" s="26" t="s">
        <v>380</v>
      </c>
      <c r="Z21" s="27" t="s">
        <v>298</v>
      </c>
      <c r="AA21" s="27"/>
      <c r="AB21" s="27"/>
      <c r="AC21" s="27"/>
      <c r="AD21" s="27"/>
      <c r="AE21" s="24" t="s">
        <v>377</v>
      </c>
    </row>
    <row r="22" spans="1:31" ht="67.5" customHeight="1" x14ac:dyDescent="0.35">
      <c r="A22" s="92" t="str">
        <f>Sucesos_CatálogoReducido!B22</f>
        <v>EC.R.2</v>
      </c>
      <c r="B22" s="93" t="str">
        <f>Sucesos_CatálogoReducido!C22</f>
        <v>Riego por aspersión en jornadas de viento
AGRICULTORES - COMUNIDAD LOCAL</v>
      </c>
      <c r="C22" s="31"/>
      <c r="D22" s="31"/>
      <c r="E22" s="31"/>
      <c r="F22" s="109">
        <f t="shared" si="1"/>
        <v>0</v>
      </c>
      <c r="G22" s="31"/>
      <c r="H22" s="31"/>
      <c r="I22" s="31"/>
      <c r="J22" s="21"/>
      <c r="L22" s="22" t="s">
        <v>322</v>
      </c>
      <c r="M22" s="22" t="s">
        <v>323</v>
      </c>
      <c r="N22" s="22" t="s">
        <v>324</v>
      </c>
      <c r="O22" s="22" t="s">
        <v>325</v>
      </c>
      <c r="P22" s="23" t="s">
        <v>326</v>
      </c>
      <c r="Q22" s="24" t="s">
        <v>300</v>
      </c>
      <c r="S22" s="25" t="s">
        <v>66</v>
      </c>
      <c r="T22" s="25" t="s">
        <v>65</v>
      </c>
      <c r="U22" s="25" t="s">
        <v>67</v>
      </c>
      <c r="V22" s="25" t="s">
        <v>68</v>
      </c>
      <c r="W22" s="25" t="s">
        <v>69</v>
      </c>
      <c r="X22" s="26" t="s">
        <v>380</v>
      </c>
      <c r="Z22" s="27" t="s">
        <v>131</v>
      </c>
      <c r="AA22" s="27"/>
      <c r="AB22" s="27"/>
      <c r="AC22" s="27"/>
      <c r="AD22" s="27"/>
      <c r="AE22" s="24" t="s">
        <v>377</v>
      </c>
    </row>
    <row r="23" spans="1:31" ht="72" customHeight="1" x14ac:dyDescent="0.35">
      <c r="A23" s="92" t="str">
        <f>Sucesos_CatálogoReducido!B23</f>
        <v>EC.R.3a</v>
      </c>
      <c r="B23" s="93" t="str">
        <f>Sucesos_CatálogoReducido!C23</f>
        <v>Usos no incluidos en la concesión
COMUNIDAD LOCAL</v>
      </c>
      <c r="C23" s="31"/>
      <c r="D23" s="31"/>
      <c r="E23" s="31"/>
      <c r="F23" s="109">
        <f t="shared" si="1"/>
        <v>0</v>
      </c>
      <c r="G23" s="31"/>
      <c r="H23" s="31"/>
      <c r="I23" s="31"/>
      <c r="J23" s="21"/>
      <c r="L23" s="22" t="s">
        <v>322</v>
      </c>
      <c r="M23" s="22" t="s">
        <v>323</v>
      </c>
      <c r="N23" s="22" t="s">
        <v>324</v>
      </c>
      <c r="O23" s="22" t="s">
        <v>325</v>
      </c>
      <c r="P23" s="23" t="s">
        <v>326</v>
      </c>
      <c r="Q23" s="24" t="s">
        <v>300</v>
      </c>
      <c r="S23" s="25" t="s">
        <v>66</v>
      </c>
      <c r="T23" s="25" t="s">
        <v>65</v>
      </c>
      <c r="U23" s="25" t="s">
        <v>67</v>
      </c>
      <c r="V23" s="25" t="s">
        <v>68</v>
      </c>
      <c r="W23" s="25" t="s">
        <v>69</v>
      </c>
      <c r="X23" s="26" t="s">
        <v>380</v>
      </c>
      <c r="Z23" s="27" t="s">
        <v>299</v>
      </c>
      <c r="AA23" s="25"/>
      <c r="AB23" s="25"/>
      <c r="AC23" s="25"/>
      <c r="AD23" s="25"/>
      <c r="AE23" s="24" t="s">
        <v>377</v>
      </c>
    </row>
    <row r="24" spans="1:31" ht="114" customHeight="1" x14ac:dyDescent="0.35">
      <c r="A24" s="92" t="str">
        <f>Sucesos_CatálogoReducido!B24</f>
        <v>EC.R.3b</v>
      </c>
      <c r="B24" s="93" t="str">
        <f>Sucesos_CatálogoReducido!C24</f>
        <v>Usos no incluidos en la concesión
CONSUMIDOR</v>
      </c>
      <c r="C24" s="31"/>
      <c r="D24" s="31"/>
      <c r="E24" s="31"/>
      <c r="F24" s="109">
        <f t="shared" si="1"/>
        <v>0</v>
      </c>
      <c r="G24" s="31"/>
      <c r="H24" s="31"/>
      <c r="I24" s="31"/>
      <c r="J24" s="21"/>
      <c r="L24" s="42" t="s">
        <v>322</v>
      </c>
      <c r="M24" s="42" t="s">
        <v>323</v>
      </c>
      <c r="N24" s="42" t="s">
        <v>324</v>
      </c>
      <c r="O24" s="42" t="s">
        <v>325</v>
      </c>
      <c r="P24" s="45" t="s">
        <v>326</v>
      </c>
      <c r="Q24" s="43" t="s">
        <v>300</v>
      </c>
      <c r="S24" s="213" t="s">
        <v>356</v>
      </c>
      <c r="T24" s="214"/>
      <c r="U24" s="214"/>
      <c r="V24" s="214"/>
      <c r="W24" s="215"/>
      <c r="X24" s="148" t="s">
        <v>484</v>
      </c>
      <c r="Z24" s="41" t="s">
        <v>299</v>
      </c>
      <c r="AA24" s="39"/>
      <c r="AB24" s="39"/>
      <c r="AC24" s="39"/>
      <c r="AD24" s="39"/>
      <c r="AE24" s="43" t="s">
        <v>377</v>
      </c>
    </row>
    <row r="25" spans="1:31" ht="114" customHeight="1" x14ac:dyDescent="0.35">
      <c r="A25" s="92" t="str">
        <f>Sucesos_CatálogoReducido!B25</f>
        <v>EC.R.4</v>
      </c>
      <c r="B25" s="93" t="str">
        <f>Sucesos_CatálogoReducido!C25</f>
        <v>Cambio en el tipo de riego
CONSUMIDOR</v>
      </c>
      <c r="C25" s="31"/>
      <c r="D25" s="31"/>
      <c r="E25" s="31"/>
      <c r="F25" s="109">
        <f t="shared" si="1"/>
        <v>0</v>
      </c>
      <c r="G25" s="31"/>
      <c r="H25" s="31"/>
      <c r="I25" s="31"/>
      <c r="J25" s="21"/>
      <c r="L25" s="42" t="s">
        <v>322</v>
      </c>
      <c r="M25" s="42" t="s">
        <v>323</v>
      </c>
      <c r="N25" s="42" t="s">
        <v>324</v>
      </c>
      <c r="O25" s="42" t="s">
        <v>325</v>
      </c>
      <c r="P25" s="45" t="s">
        <v>326</v>
      </c>
      <c r="Q25" s="43" t="s">
        <v>300</v>
      </c>
      <c r="S25" s="213" t="s">
        <v>356</v>
      </c>
      <c r="T25" s="214"/>
      <c r="U25" s="214"/>
      <c r="V25" s="214"/>
      <c r="W25" s="215"/>
      <c r="X25" s="148" t="s">
        <v>484</v>
      </c>
      <c r="Z25" s="41" t="s">
        <v>299</v>
      </c>
      <c r="AA25" s="39"/>
      <c r="AB25" s="39"/>
      <c r="AC25" s="39"/>
      <c r="AD25" s="39"/>
      <c r="AE25" s="43" t="s">
        <v>377</v>
      </c>
    </row>
    <row r="26" spans="1:31" x14ac:dyDescent="0.35">
      <c r="S26" s="112"/>
      <c r="T26" s="112"/>
      <c r="U26" s="112"/>
      <c r="V26" s="112"/>
      <c r="W26" s="112"/>
      <c r="X26" s="112"/>
    </row>
  </sheetData>
  <mergeCells count="2">
    <mergeCell ref="S24:W24"/>
    <mergeCell ref="S25:W2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T25"/>
  <sheetViews>
    <sheetView zoomScaleNormal="100" workbookViewId="0">
      <selection activeCell="G2" sqref="G2"/>
    </sheetView>
  </sheetViews>
  <sheetFormatPr baseColWidth="10" defaultColWidth="11.453125" defaultRowHeight="13" x14ac:dyDescent="0.35"/>
  <cols>
    <col min="1" max="1" width="11.453125" style="5"/>
    <col min="2" max="2" width="43.453125" style="5" customWidth="1"/>
    <col min="3" max="3" width="11.1796875" style="4" customWidth="1"/>
    <col min="4" max="4" width="10" style="4" customWidth="1"/>
    <col min="5" max="5" width="13.453125" style="4" bestFit="1" customWidth="1"/>
    <col min="6" max="6" width="16.54296875" style="5" customWidth="1"/>
    <col min="7" max="7" width="28.7265625" style="5" customWidth="1"/>
    <col min="8" max="8" width="17.26953125" style="5" customWidth="1"/>
    <col min="9" max="9" width="11.453125" style="5"/>
    <col min="10" max="10" width="11.54296875" style="5" customWidth="1"/>
    <col min="11" max="11" width="14.1796875" style="5" customWidth="1"/>
    <col min="12" max="12" width="15" style="5" customWidth="1"/>
    <col min="13" max="13" width="10.81640625" style="5" customWidth="1"/>
    <col min="14" max="14" width="12.26953125" style="5" customWidth="1"/>
    <col min="15" max="15" width="111.1796875" style="5" customWidth="1"/>
    <col min="16" max="16" width="11.453125" style="5"/>
    <col min="17" max="17" width="13.1796875" style="5" customWidth="1"/>
    <col min="18" max="19" width="20.1796875" style="5" customWidth="1"/>
    <col min="20" max="20" width="31.7265625" style="5" customWidth="1"/>
    <col min="21" max="16384" width="11.453125" style="5"/>
  </cols>
  <sheetData>
    <row r="1" spans="1:20" x14ac:dyDescent="0.35">
      <c r="J1" s="60"/>
      <c r="K1" s="61"/>
      <c r="L1" s="61"/>
      <c r="M1" s="61"/>
      <c r="N1" s="61"/>
      <c r="O1" s="60" t="s">
        <v>379</v>
      </c>
      <c r="P1" s="61"/>
      <c r="Q1" s="60"/>
      <c r="R1" s="61"/>
      <c r="S1" s="61"/>
      <c r="T1" s="61"/>
    </row>
    <row r="2" spans="1:20" s="3" customFormat="1" ht="62.25" customHeight="1" x14ac:dyDescent="0.35">
      <c r="C2" s="62"/>
      <c r="D2" s="62"/>
      <c r="E2" s="62"/>
      <c r="J2" s="63"/>
      <c r="K2" s="64"/>
      <c r="L2" s="65" t="s">
        <v>370</v>
      </c>
      <c r="M2" s="64"/>
      <c r="N2" s="64"/>
      <c r="O2" s="65"/>
      <c r="Q2" s="63"/>
      <c r="R2" s="65"/>
      <c r="S2" s="65" t="s">
        <v>371</v>
      </c>
      <c r="T2" s="65"/>
    </row>
    <row r="3" spans="1:20" s="3" customFormat="1" ht="26" x14ac:dyDescent="0.35">
      <c r="A3" s="66" t="s">
        <v>0</v>
      </c>
      <c r="B3" s="66"/>
      <c r="C3" s="67" t="s">
        <v>60</v>
      </c>
      <c r="D3" s="68"/>
      <c r="E3" s="62"/>
      <c r="F3" s="69"/>
      <c r="G3" s="70" t="s">
        <v>61</v>
      </c>
      <c r="H3" s="71"/>
      <c r="J3" s="72" t="s">
        <v>101</v>
      </c>
      <c r="K3" s="72" t="s">
        <v>102</v>
      </c>
      <c r="L3" s="72" t="s">
        <v>103</v>
      </c>
      <c r="M3" s="72" t="s">
        <v>104</v>
      </c>
      <c r="N3" s="73" t="s">
        <v>105</v>
      </c>
      <c r="O3" s="66" t="s">
        <v>294</v>
      </c>
      <c r="Q3" s="72" t="s">
        <v>106</v>
      </c>
      <c r="R3" s="72" t="s">
        <v>108</v>
      </c>
      <c r="S3" s="72" t="s">
        <v>109</v>
      </c>
      <c r="T3" s="66" t="s">
        <v>294</v>
      </c>
    </row>
    <row r="4" spans="1:20" s="3" customFormat="1" x14ac:dyDescent="0.35">
      <c r="A4" s="66" t="s">
        <v>8</v>
      </c>
      <c r="B4" s="66" t="s">
        <v>9</v>
      </c>
      <c r="C4" s="74" t="s">
        <v>107</v>
      </c>
      <c r="D4" s="74" t="s">
        <v>312</v>
      </c>
      <c r="E4" s="75" t="s">
        <v>310</v>
      </c>
      <c r="F4" s="76" t="s">
        <v>107</v>
      </c>
      <c r="G4" s="77" t="s">
        <v>312</v>
      </c>
      <c r="H4" s="77" t="s">
        <v>294</v>
      </c>
      <c r="J4" s="78">
        <v>1</v>
      </c>
      <c r="K4" s="78">
        <v>2</v>
      </c>
      <c r="L4" s="78">
        <v>4</v>
      </c>
      <c r="M4" s="78">
        <v>8</v>
      </c>
      <c r="N4" s="79">
        <v>16</v>
      </c>
      <c r="O4" s="78"/>
      <c r="Q4" s="78">
        <v>1</v>
      </c>
      <c r="R4" s="78">
        <v>2</v>
      </c>
      <c r="S4" s="78">
        <v>3</v>
      </c>
      <c r="T4" s="78"/>
    </row>
    <row r="5" spans="1:20" ht="39" x14ac:dyDescent="0.35">
      <c r="A5" s="80" t="str">
        <f>Sucesos_CatálogoReducido!B5</f>
        <v>EC.EDAR.1</v>
      </c>
      <c r="B5" s="81" t="str">
        <f>Sucesos_CatálogoReducido!C5</f>
        <v>Prácticas indebidas
TRABAJADORES EDAR-ERA</v>
      </c>
      <c r="C5" s="124">
        <v>8</v>
      </c>
      <c r="D5" s="124">
        <v>1</v>
      </c>
      <c r="E5" s="75">
        <f>C5*(D5/3)</f>
        <v>2.6666666666666665</v>
      </c>
      <c r="F5" s="46" t="s">
        <v>311</v>
      </c>
      <c r="G5" s="46" t="s">
        <v>305</v>
      </c>
      <c r="H5" s="7"/>
      <c r="I5" s="82"/>
      <c r="J5" s="8" t="s">
        <v>304</v>
      </c>
      <c r="K5" s="8" t="s">
        <v>365</v>
      </c>
      <c r="L5" s="8" t="s">
        <v>366</v>
      </c>
      <c r="M5" s="9" t="s">
        <v>459</v>
      </c>
      <c r="N5" s="9" t="s">
        <v>62</v>
      </c>
      <c r="O5" s="10" t="s">
        <v>460</v>
      </c>
      <c r="P5" s="82"/>
      <c r="Q5" s="11" t="s">
        <v>358</v>
      </c>
      <c r="R5" s="8"/>
      <c r="S5" s="11"/>
      <c r="T5" s="10" t="s">
        <v>359</v>
      </c>
    </row>
    <row r="6" spans="1:20" ht="28" x14ac:dyDescent="0.35">
      <c r="A6" s="80" t="str">
        <f>Sucesos_CatálogoReducido!B6</f>
        <v>EC.EDAR.2</v>
      </c>
      <c r="B6" s="81" t="str">
        <f>Sucesos_CatálogoReducido!C6</f>
        <v>Prácticas indebidas 
TRABAJADORES EDAR</v>
      </c>
      <c r="C6" s="31"/>
      <c r="D6" s="31"/>
      <c r="E6" s="75">
        <f>C6*(D6/3)</f>
        <v>0</v>
      </c>
      <c r="F6" s="6"/>
      <c r="G6" s="6"/>
      <c r="H6" s="12"/>
      <c r="I6" s="82"/>
      <c r="J6" s="8" t="s">
        <v>304</v>
      </c>
      <c r="K6" s="8" t="s">
        <v>365</v>
      </c>
      <c r="L6" s="8" t="s">
        <v>366</v>
      </c>
      <c r="M6" s="9" t="s">
        <v>459</v>
      </c>
      <c r="N6" s="9" t="s">
        <v>62</v>
      </c>
      <c r="O6" s="10" t="s">
        <v>460</v>
      </c>
      <c r="P6" s="82"/>
      <c r="Q6" s="11" t="s">
        <v>358</v>
      </c>
      <c r="R6" s="8"/>
      <c r="S6" s="11"/>
      <c r="T6" s="10" t="s">
        <v>359</v>
      </c>
    </row>
    <row r="7" spans="1:20" ht="28" x14ac:dyDescent="0.35">
      <c r="A7" s="83" t="str">
        <f>Sucesos_CatálogoReducido!B7</f>
        <v>EC.ERA.1</v>
      </c>
      <c r="B7" s="84" t="str">
        <f>Sucesos_CatálogoReducido!C7</f>
        <v>Prácticas indebidas
TRABAJADORES ERA</v>
      </c>
      <c r="C7" s="31"/>
      <c r="D7" s="31"/>
      <c r="E7" s="75">
        <f t="shared" ref="E7:E25" si="0">C7*(D7/3)</f>
        <v>0</v>
      </c>
      <c r="F7" s="13"/>
      <c r="G7" s="13"/>
      <c r="H7" s="7"/>
      <c r="I7" s="82"/>
      <c r="J7" s="8" t="s">
        <v>304</v>
      </c>
      <c r="K7" s="8" t="s">
        <v>365</v>
      </c>
      <c r="L7" s="8" t="s">
        <v>366</v>
      </c>
      <c r="M7" s="9" t="s">
        <v>459</v>
      </c>
      <c r="N7" s="9" t="s">
        <v>62</v>
      </c>
      <c r="O7" s="10" t="s">
        <v>460</v>
      </c>
      <c r="P7" s="82"/>
      <c r="Q7" s="11" t="s">
        <v>358</v>
      </c>
      <c r="R7" s="8"/>
      <c r="S7" s="11"/>
      <c r="T7" s="10" t="s">
        <v>359</v>
      </c>
    </row>
    <row r="8" spans="1:20" ht="93" x14ac:dyDescent="0.35">
      <c r="A8" s="85" t="str">
        <f>Sucesos_CatálogoReducido!B8</f>
        <v>EC.ERA.2.10</v>
      </c>
      <c r="B8" s="86" t="str">
        <f>Sucesos_CatálogoReducido!C8</f>
        <v>e.coli a la salida de la ERA &gt; 10</v>
      </c>
      <c r="C8" s="34"/>
      <c r="D8" s="34"/>
      <c r="E8" s="125">
        <f t="shared" si="0"/>
        <v>0</v>
      </c>
      <c r="F8" s="14"/>
      <c r="G8" s="14"/>
      <c r="H8" s="15"/>
      <c r="I8" s="82"/>
      <c r="J8" s="16" t="s">
        <v>304</v>
      </c>
      <c r="K8" s="16" t="s">
        <v>365</v>
      </c>
      <c r="L8" s="16" t="s">
        <v>366</v>
      </c>
      <c r="M8" s="17" t="s">
        <v>459</v>
      </c>
      <c r="N8" s="17" t="s">
        <v>62</v>
      </c>
      <c r="O8" s="18" t="s">
        <v>464</v>
      </c>
      <c r="P8" s="82"/>
      <c r="Q8" s="16"/>
      <c r="R8" s="16"/>
      <c r="S8" s="19" t="s">
        <v>110</v>
      </c>
      <c r="T8" s="18" t="s">
        <v>360</v>
      </c>
    </row>
    <row r="9" spans="1:20" ht="93" x14ac:dyDescent="0.35">
      <c r="A9" s="85" t="str">
        <f>Sucesos_CatálogoReducido!B9</f>
        <v>EC.ERA.2.100</v>
      </c>
      <c r="B9" s="86" t="str">
        <f>Sucesos_CatálogoReducido!C9</f>
        <v>e.coli a la salida de la ERA &gt; 100</v>
      </c>
      <c r="C9" s="34"/>
      <c r="D9" s="34"/>
      <c r="E9" s="125">
        <f t="shared" si="0"/>
        <v>0</v>
      </c>
      <c r="F9" s="14"/>
      <c r="G9" s="14"/>
      <c r="H9" s="15"/>
      <c r="I9" s="82"/>
      <c r="J9" s="16" t="s">
        <v>304</v>
      </c>
      <c r="K9" s="16" t="s">
        <v>365</v>
      </c>
      <c r="L9" s="16" t="s">
        <v>366</v>
      </c>
      <c r="M9" s="17" t="s">
        <v>459</v>
      </c>
      <c r="N9" s="17" t="s">
        <v>62</v>
      </c>
      <c r="O9" s="18" t="s">
        <v>464</v>
      </c>
      <c r="P9" s="82"/>
      <c r="Q9" s="16"/>
      <c r="R9" s="16"/>
      <c r="S9" s="19" t="s">
        <v>110</v>
      </c>
      <c r="T9" s="18" t="s">
        <v>360</v>
      </c>
    </row>
    <row r="10" spans="1:20" ht="93" x14ac:dyDescent="0.35">
      <c r="A10" s="85" t="str">
        <f>Sucesos_CatálogoReducido!B10</f>
        <v>EC.ERA.2.1000</v>
      </c>
      <c r="B10" s="86" t="str">
        <f>Sucesos_CatálogoReducido!C10</f>
        <v>e.coli a la salida de la ERA &gt; 1.000</v>
      </c>
      <c r="C10" s="34"/>
      <c r="D10" s="34"/>
      <c r="E10" s="125">
        <f t="shared" si="0"/>
        <v>0</v>
      </c>
      <c r="F10" s="14"/>
      <c r="G10" s="14"/>
      <c r="H10" s="15"/>
      <c r="I10" s="82"/>
      <c r="J10" s="16" t="s">
        <v>304</v>
      </c>
      <c r="K10" s="16" t="s">
        <v>365</v>
      </c>
      <c r="L10" s="16" t="s">
        <v>366</v>
      </c>
      <c r="M10" s="17" t="s">
        <v>459</v>
      </c>
      <c r="N10" s="17" t="s">
        <v>62</v>
      </c>
      <c r="O10" s="18" t="s">
        <v>464</v>
      </c>
      <c r="P10" s="82"/>
      <c r="Q10" s="16"/>
      <c r="R10" s="16"/>
      <c r="S10" s="19" t="s">
        <v>110</v>
      </c>
      <c r="T10" s="18" t="s">
        <v>360</v>
      </c>
    </row>
    <row r="11" spans="1:20" ht="93" x14ac:dyDescent="0.35">
      <c r="A11" s="87" t="str">
        <f>Sucesos_CatálogoReducido!B11</f>
        <v>EC.ERA.2.10000</v>
      </c>
      <c r="B11" s="86" t="str">
        <f>Sucesos_CatálogoReducido!C11</f>
        <v>e.coli a la salida de la ERA &gt; 10.000</v>
      </c>
      <c r="C11" s="34"/>
      <c r="D11" s="34"/>
      <c r="E11" s="125">
        <f t="shared" si="0"/>
        <v>0</v>
      </c>
      <c r="F11" s="14"/>
      <c r="G11" s="14"/>
      <c r="H11" s="15"/>
      <c r="I11" s="82"/>
      <c r="J11" s="16" t="s">
        <v>304</v>
      </c>
      <c r="K11" s="16" t="s">
        <v>365</v>
      </c>
      <c r="L11" s="16" t="s">
        <v>366</v>
      </c>
      <c r="M11" s="17" t="s">
        <v>459</v>
      </c>
      <c r="N11" s="17" t="s">
        <v>62</v>
      </c>
      <c r="O11" s="18" t="s">
        <v>464</v>
      </c>
      <c r="P11" s="82"/>
      <c r="Q11" s="16"/>
      <c r="R11" s="16"/>
      <c r="S11" s="19" t="s">
        <v>110</v>
      </c>
      <c r="T11" s="18" t="s">
        <v>360</v>
      </c>
    </row>
    <row r="12" spans="1:20" ht="93" x14ac:dyDescent="0.35">
      <c r="A12" s="88" t="str">
        <f>Sucesos_CatálogoReducido!B12</f>
        <v>EC.B.1.10</v>
      </c>
      <c r="B12" s="89" t="str">
        <f>Sucesos_CatálogoReducido!C12</f>
        <v>e.coli a la salida de la balsa &gt; 10</v>
      </c>
      <c r="C12" s="34"/>
      <c r="D12" s="34"/>
      <c r="E12" s="125">
        <f t="shared" si="0"/>
        <v>0</v>
      </c>
      <c r="F12" s="14"/>
      <c r="G12" s="14"/>
      <c r="H12" s="15"/>
      <c r="I12" s="82"/>
      <c r="J12" s="16" t="s">
        <v>304</v>
      </c>
      <c r="K12" s="16" t="s">
        <v>365</v>
      </c>
      <c r="L12" s="16" t="s">
        <v>366</v>
      </c>
      <c r="M12" s="17" t="s">
        <v>459</v>
      </c>
      <c r="N12" s="17" t="s">
        <v>62</v>
      </c>
      <c r="O12" s="18" t="s">
        <v>464</v>
      </c>
      <c r="P12" s="82"/>
      <c r="Q12" s="16"/>
      <c r="R12" s="16"/>
      <c r="S12" s="19" t="s">
        <v>110</v>
      </c>
      <c r="T12" s="18" t="s">
        <v>360</v>
      </c>
    </row>
    <row r="13" spans="1:20" ht="93" x14ac:dyDescent="0.35">
      <c r="A13" s="90" t="str">
        <f>Sucesos_CatálogoReducido!B13</f>
        <v>EC.B.1.100</v>
      </c>
      <c r="B13" s="89" t="str">
        <f>Sucesos_CatálogoReducido!C13</f>
        <v>e.coli a la salida de la balsa &gt; 100</v>
      </c>
      <c r="C13" s="34"/>
      <c r="D13" s="34"/>
      <c r="E13" s="125">
        <f t="shared" si="0"/>
        <v>0</v>
      </c>
      <c r="F13" s="14"/>
      <c r="G13" s="14"/>
      <c r="H13" s="15"/>
      <c r="I13" s="82"/>
      <c r="J13" s="16" t="s">
        <v>304</v>
      </c>
      <c r="K13" s="16" t="s">
        <v>365</v>
      </c>
      <c r="L13" s="16" t="s">
        <v>366</v>
      </c>
      <c r="M13" s="17" t="s">
        <v>459</v>
      </c>
      <c r="N13" s="17" t="s">
        <v>62</v>
      </c>
      <c r="O13" s="18" t="s">
        <v>464</v>
      </c>
      <c r="P13" s="82"/>
      <c r="Q13" s="16"/>
      <c r="R13" s="16"/>
      <c r="S13" s="19" t="s">
        <v>110</v>
      </c>
      <c r="T13" s="18" t="s">
        <v>360</v>
      </c>
    </row>
    <row r="14" spans="1:20" ht="93" x14ac:dyDescent="0.35">
      <c r="A14" s="90" t="str">
        <f>Sucesos_CatálogoReducido!B14</f>
        <v>EC.B.1.1000</v>
      </c>
      <c r="B14" s="89" t="str">
        <f>Sucesos_CatálogoReducido!C14</f>
        <v>e.coli a la salida de la balsa &gt; 1.000</v>
      </c>
      <c r="C14" s="34"/>
      <c r="D14" s="34"/>
      <c r="E14" s="125">
        <f t="shared" si="0"/>
        <v>0</v>
      </c>
      <c r="F14" s="14"/>
      <c r="G14" s="14"/>
      <c r="H14" s="15"/>
      <c r="I14" s="82"/>
      <c r="J14" s="16" t="s">
        <v>304</v>
      </c>
      <c r="K14" s="16" t="s">
        <v>365</v>
      </c>
      <c r="L14" s="16" t="s">
        <v>366</v>
      </c>
      <c r="M14" s="17" t="s">
        <v>459</v>
      </c>
      <c r="N14" s="17" t="s">
        <v>62</v>
      </c>
      <c r="O14" s="18" t="s">
        <v>464</v>
      </c>
      <c r="P14" s="82"/>
      <c r="Q14" s="16"/>
      <c r="R14" s="16"/>
      <c r="S14" s="19" t="s">
        <v>110</v>
      </c>
      <c r="T14" s="18" t="s">
        <v>360</v>
      </c>
    </row>
    <row r="15" spans="1:20" ht="93" x14ac:dyDescent="0.35">
      <c r="A15" s="90" t="str">
        <f>Sucesos_CatálogoReducido!B15</f>
        <v>EC.B.1.10000</v>
      </c>
      <c r="B15" s="89" t="str">
        <f>Sucesos_CatálogoReducido!C15</f>
        <v>e.coli a la salida de la balsa &gt; 10.000</v>
      </c>
      <c r="C15" s="34"/>
      <c r="D15" s="34"/>
      <c r="E15" s="125">
        <f t="shared" si="0"/>
        <v>0</v>
      </c>
      <c r="F15" s="14"/>
      <c r="G15" s="14"/>
      <c r="H15" s="15"/>
      <c r="I15" s="82"/>
      <c r="J15" s="16" t="s">
        <v>304</v>
      </c>
      <c r="K15" s="16" t="s">
        <v>365</v>
      </c>
      <c r="L15" s="16" t="s">
        <v>366</v>
      </c>
      <c r="M15" s="17" t="s">
        <v>459</v>
      </c>
      <c r="N15" s="17" t="s">
        <v>62</v>
      </c>
      <c r="O15" s="18" t="s">
        <v>461</v>
      </c>
      <c r="P15" s="82"/>
      <c r="Q15" s="16"/>
      <c r="R15" s="16"/>
      <c r="S15" s="19" t="s">
        <v>110</v>
      </c>
      <c r="T15" s="18" t="s">
        <v>360</v>
      </c>
    </row>
    <row r="16" spans="1:20" ht="39" x14ac:dyDescent="0.35">
      <c r="A16" s="89" t="str">
        <f>Sucesos_CatálogoReducido!B16</f>
        <v>EC.B.2a</v>
      </c>
      <c r="B16" s="89" t="str">
        <f>Sucesos_CatálogoReducido!C16</f>
        <v xml:space="preserve"> Malas prácticas
OPERARIOS ALMACENAMIENTO</v>
      </c>
      <c r="C16" s="31"/>
      <c r="D16" s="31"/>
      <c r="E16" s="75">
        <f t="shared" si="0"/>
        <v>0</v>
      </c>
      <c r="F16" s="13"/>
      <c r="G16" s="13"/>
      <c r="H16" s="7"/>
      <c r="I16" s="82"/>
      <c r="J16" s="8" t="s">
        <v>304</v>
      </c>
      <c r="K16" s="8" t="s">
        <v>365</v>
      </c>
      <c r="L16" s="8" t="s">
        <v>366</v>
      </c>
      <c r="M16" s="9" t="s">
        <v>459</v>
      </c>
      <c r="N16" s="9" t="s">
        <v>62</v>
      </c>
      <c r="O16" s="10" t="s">
        <v>462</v>
      </c>
      <c r="P16" s="82"/>
      <c r="Q16" s="8"/>
      <c r="R16" s="8"/>
      <c r="S16" s="11" t="s">
        <v>110</v>
      </c>
      <c r="T16" s="10" t="s">
        <v>359</v>
      </c>
    </row>
    <row r="17" spans="1:20" ht="39" x14ac:dyDescent="0.35">
      <c r="A17" s="89" t="str">
        <f>Sucesos_CatálogoReducido!B17</f>
        <v>EC.B.2b</v>
      </c>
      <c r="B17" s="89" t="str">
        <f>Sucesos_CatálogoReducido!C17</f>
        <v>Malas prácticas
COMUNIDAD LOCAL</v>
      </c>
      <c r="C17" s="31"/>
      <c r="D17" s="31"/>
      <c r="E17" s="75">
        <f t="shared" si="0"/>
        <v>0</v>
      </c>
      <c r="F17" s="13"/>
      <c r="G17" s="13"/>
      <c r="H17" s="7"/>
      <c r="I17" s="82"/>
      <c r="J17" s="8" t="s">
        <v>304</v>
      </c>
      <c r="K17" s="8" t="s">
        <v>365</v>
      </c>
      <c r="L17" s="8" t="s">
        <v>366</v>
      </c>
      <c r="M17" s="9" t="s">
        <v>459</v>
      </c>
      <c r="N17" s="9" t="s">
        <v>62</v>
      </c>
      <c r="O17" s="10" t="s">
        <v>462</v>
      </c>
      <c r="P17" s="82"/>
      <c r="Q17" s="8"/>
      <c r="R17" s="8"/>
      <c r="S17" s="11" t="s">
        <v>110</v>
      </c>
      <c r="T17" s="10" t="s">
        <v>359</v>
      </c>
    </row>
    <row r="18" spans="1:20" ht="39" x14ac:dyDescent="0.35">
      <c r="A18" s="91" t="str">
        <f>Sucesos_CatálogoReducido!B18</f>
        <v>EC.D.1a</v>
      </c>
      <c r="B18" s="91" t="str">
        <f>Sucesos_CatálogoReducido!C18</f>
        <v>Malas prácticas
 OPERARIOS DISTRIBUCIÓN</v>
      </c>
      <c r="C18" s="31"/>
      <c r="D18" s="31"/>
      <c r="E18" s="75">
        <f t="shared" si="0"/>
        <v>0</v>
      </c>
      <c r="F18" s="13"/>
      <c r="G18" s="13"/>
      <c r="H18" s="7"/>
      <c r="I18" s="82"/>
      <c r="J18" s="8" t="s">
        <v>304</v>
      </c>
      <c r="K18" s="8" t="s">
        <v>365</v>
      </c>
      <c r="L18" s="8" t="s">
        <v>366</v>
      </c>
      <c r="M18" s="9" t="s">
        <v>459</v>
      </c>
      <c r="N18" s="9" t="s">
        <v>62</v>
      </c>
      <c r="O18" s="10" t="s">
        <v>462</v>
      </c>
      <c r="P18" s="82"/>
      <c r="Q18" s="8"/>
      <c r="R18" s="8"/>
      <c r="S18" s="11" t="s">
        <v>110</v>
      </c>
      <c r="T18" s="10" t="s">
        <v>359</v>
      </c>
    </row>
    <row r="19" spans="1:20" ht="39" x14ac:dyDescent="0.35">
      <c r="A19" s="91" t="str">
        <f>Sucesos_CatálogoReducido!B19</f>
        <v>EC.D.1b</v>
      </c>
      <c r="B19" s="91" t="str">
        <f>Sucesos_CatálogoReducido!C19</f>
        <v>Malas prácticas
COMUNIDAD LOCAL</v>
      </c>
      <c r="C19" s="31"/>
      <c r="D19" s="31"/>
      <c r="E19" s="75">
        <f t="shared" si="0"/>
        <v>0</v>
      </c>
      <c r="F19" s="13"/>
      <c r="G19" s="13"/>
      <c r="H19" s="7"/>
      <c r="I19" s="82"/>
      <c r="J19" s="8" t="s">
        <v>304</v>
      </c>
      <c r="K19" s="8" t="s">
        <v>365</v>
      </c>
      <c r="L19" s="8" t="s">
        <v>366</v>
      </c>
      <c r="M19" s="9" t="s">
        <v>459</v>
      </c>
      <c r="N19" s="9" t="s">
        <v>62</v>
      </c>
      <c r="O19" s="10" t="s">
        <v>462</v>
      </c>
      <c r="P19" s="82"/>
      <c r="Q19" s="8"/>
      <c r="R19" s="8"/>
      <c r="S19" s="11" t="s">
        <v>110</v>
      </c>
      <c r="T19" s="10" t="s">
        <v>359</v>
      </c>
    </row>
    <row r="20" spans="1:20" ht="39" x14ac:dyDescent="0.35">
      <c r="A20" s="91" t="str">
        <f>Sucesos_CatálogoReducido!B20</f>
        <v>EC.D.2</v>
      </c>
      <c r="B20" s="91" t="str">
        <f>Sucesos_CatálogoReducido!C20</f>
        <v>Encharcamientos por rotura de conducciones
COMUNIDAD LOCAL - AGRICULTORES</v>
      </c>
      <c r="C20" s="31"/>
      <c r="D20" s="31"/>
      <c r="E20" s="75">
        <f t="shared" si="0"/>
        <v>0</v>
      </c>
      <c r="F20" s="13"/>
      <c r="G20" s="13"/>
      <c r="H20" s="7"/>
      <c r="I20" s="82"/>
      <c r="J20" s="8" t="s">
        <v>304</v>
      </c>
      <c r="K20" s="8" t="s">
        <v>365</v>
      </c>
      <c r="L20" s="8" t="s">
        <v>366</v>
      </c>
      <c r="M20" s="9" t="s">
        <v>459</v>
      </c>
      <c r="N20" s="9" t="s">
        <v>62</v>
      </c>
      <c r="O20" s="10" t="s">
        <v>462</v>
      </c>
      <c r="P20" s="82"/>
      <c r="Q20" s="8"/>
      <c r="R20" s="8"/>
      <c r="S20" s="11" t="s">
        <v>110</v>
      </c>
      <c r="T20" s="10" t="s">
        <v>359</v>
      </c>
    </row>
    <row r="21" spans="1:20" ht="39" x14ac:dyDescent="0.35">
      <c r="A21" s="92" t="str">
        <f>Sucesos_CatálogoReducido!B21</f>
        <v>EC.R.1</v>
      </c>
      <c r="B21" s="93" t="str">
        <f>Sucesos_CatálogoReducido!C21</f>
        <v>Malas prácticas
AGRICULTORES</v>
      </c>
      <c r="C21" s="31"/>
      <c r="D21" s="31"/>
      <c r="E21" s="75">
        <f t="shared" si="0"/>
        <v>0</v>
      </c>
      <c r="F21" s="13"/>
      <c r="G21" s="13"/>
      <c r="H21" s="7"/>
      <c r="I21" s="82"/>
      <c r="J21" s="8" t="s">
        <v>304</v>
      </c>
      <c r="K21" s="8" t="s">
        <v>365</v>
      </c>
      <c r="L21" s="8" t="s">
        <v>366</v>
      </c>
      <c r="M21" s="9" t="s">
        <v>459</v>
      </c>
      <c r="N21" s="9" t="s">
        <v>62</v>
      </c>
      <c r="O21" s="10" t="s">
        <v>462</v>
      </c>
      <c r="P21" s="82"/>
      <c r="Q21" s="8"/>
      <c r="R21" s="8"/>
      <c r="S21" s="11" t="s">
        <v>110</v>
      </c>
      <c r="T21" s="10" t="s">
        <v>359</v>
      </c>
    </row>
    <row r="22" spans="1:20" ht="39" x14ac:dyDescent="0.35">
      <c r="A22" s="92" t="str">
        <f>Sucesos_CatálogoReducido!B22</f>
        <v>EC.R.2</v>
      </c>
      <c r="B22" s="93" t="str">
        <f>Sucesos_CatálogoReducido!C22</f>
        <v>Riego por aspersión en jornadas de viento
AGRICULTORES - COMUNIDAD LOCAL</v>
      </c>
      <c r="C22" s="31"/>
      <c r="D22" s="31"/>
      <c r="E22" s="75">
        <f t="shared" si="0"/>
        <v>0</v>
      </c>
      <c r="F22" s="13"/>
      <c r="G22" s="13"/>
      <c r="H22" s="7"/>
      <c r="I22" s="82"/>
      <c r="J22" s="8" t="s">
        <v>304</v>
      </c>
      <c r="K22" s="8" t="s">
        <v>365</v>
      </c>
      <c r="L22" s="8" t="s">
        <v>366</v>
      </c>
      <c r="M22" s="9" t="s">
        <v>459</v>
      </c>
      <c r="N22" s="9" t="s">
        <v>62</v>
      </c>
      <c r="O22" s="10" t="s">
        <v>462</v>
      </c>
      <c r="P22" s="82"/>
      <c r="Q22" s="8"/>
      <c r="R22" s="8"/>
      <c r="S22" s="11" t="s">
        <v>110</v>
      </c>
      <c r="T22" s="10" t="s">
        <v>359</v>
      </c>
    </row>
    <row r="23" spans="1:20" ht="39" x14ac:dyDescent="0.35">
      <c r="A23" s="92" t="str">
        <f>Sucesos_CatálogoReducido!B23</f>
        <v>EC.R.3a</v>
      </c>
      <c r="B23" s="93" t="str">
        <f>Sucesos_CatálogoReducido!C23</f>
        <v>Usos no incluidos en la concesión
COMUNIDAD LOCAL</v>
      </c>
      <c r="C23" s="31"/>
      <c r="D23" s="31"/>
      <c r="E23" s="75">
        <f t="shared" si="0"/>
        <v>0</v>
      </c>
      <c r="F23" s="13"/>
      <c r="G23" s="13"/>
      <c r="H23" s="7"/>
      <c r="I23" s="82"/>
      <c r="J23" s="8" t="s">
        <v>304</v>
      </c>
      <c r="K23" s="8" t="s">
        <v>365</v>
      </c>
      <c r="L23" s="8" t="s">
        <v>366</v>
      </c>
      <c r="M23" s="9" t="s">
        <v>459</v>
      </c>
      <c r="N23" s="9" t="s">
        <v>62</v>
      </c>
      <c r="O23" s="10" t="s">
        <v>462</v>
      </c>
      <c r="P23" s="82"/>
      <c r="Q23" s="8"/>
      <c r="R23" s="8"/>
      <c r="S23" s="11" t="s">
        <v>110</v>
      </c>
      <c r="T23" s="10" t="s">
        <v>359</v>
      </c>
    </row>
    <row r="24" spans="1:20" ht="39" x14ac:dyDescent="0.35">
      <c r="A24" s="92" t="str">
        <f>Sucesos_CatálogoReducido!B24</f>
        <v>EC.R.3b</v>
      </c>
      <c r="B24" s="93" t="str">
        <f>Sucesos_CatálogoReducido!C24</f>
        <v>Usos no incluidos en la concesión
CONSUMIDOR</v>
      </c>
      <c r="C24" s="31"/>
      <c r="D24" s="31"/>
      <c r="E24" s="75">
        <f t="shared" si="0"/>
        <v>0</v>
      </c>
      <c r="F24" s="13"/>
      <c r="G24" s="13"/>
      <c r="H24" s="7"/>
      <c r="I24" s="82"/>
      <c r="J24" s="16" t="s">
        <v>304</v>
      </c>
      <c r="K24" s="16" t="s">
        <v>365</v>
      </c>
      <c r="L24" s="16" t="s">
        <v>366</v>
      </c>
      <c r="M24" s="17" t="s">
        <v>459</v>
      </c>
      <c r="N24" s="17" t="s">
        <v>62</v>
      </c>
      <c r="O24" s="18" t="s">
        <v>463</v>
      </c>
      <c r="P24" s="82"/>
      <c r="Q24" s="16"/>
      <c r="R24" s="16"/>
      <c r="S24" s="19" t="s">
        <v>110</v>
      </c>
      <c r="T24" s="18" t="s">
        <v>360</v>
      </c>
    </row>
    <row r="25" spans="1:20" ht="39" x14ac:dyDescent="0.35">
      <c r="A25" s="92" t="str">
        <f>Sucesos_CatálogoReducido!B25</f>
        <v>EC.R.4</v>
      </c>
      <c r="B25" s="93" t="str">
        <f>Sucesos_CatálogoReducido!C25</f>
        <v>Cambio en el tipo de riego
CONSUMIDOR</v>
      </c>
      <c r="C25" s="31"/>
      <c r="D25" s="31"/>
      <c r="E25" s="75">
        <f t="shared" si="0"/>
        <v>0</v>
      </c>
      <c r="F25" s="13"/>
      <c r="G25" s="13"/>
      <c r="H25" s="7"/>
      <c r="I25" s="82"/>
      <c r="J25" s="16" t="s">
        <v>304</v>
      </c>
      <c r="K25" s="16" t="s">
        <v>365</v>
      </c>
      <c r="L25" s="16" t="s">
        <v>366</v>
      </c>
      <c r="M25" s="17" t="s">
        <v>459</v>
      </c>
      <c r="N25" s="17" t="s">
        <v>62</v>
      </c>
      <c r="O25" s="18" t="s">
        <v>463</v>
      </c>
      <c r="P25" s="82"/>
      <c r="Q25" s="16"/>
      <c r="R25" s="16"/>
      <c r="S25" s="19" t="s">
        <v>110</v>
      </c>
      <c r="T25" s="18" t="s">
        <v>360</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1"/>
  <sheetViews>
    <sheetView zoomScale="145" zoomScaleNormal="145" workbookViewId="0">
      <selection activeCell="A2" sqref="A2:B4"/>
    </sheetView>
  </sheetViews>
  <sheetFormatPr baseColWidth="10" defaultColWidth="11.453125" defaultRowHeight="13" x14ac:dyDescent="0.3"/>
  <cols>
    <col min="1" max="1" width="18.81640625" style="123" customWidth="1"/>
    <col min="2" max="16384" width="11.453125" style="2"/>
  </cols>
  <sheetData>
    <row r="2" spans="1:7" x14ac:dyDescent="0.3">
      <c r="A2" s="216" t="s">
        <v>140</v>
      </c>
      <c r="B2" s="216"/>
      <c r="C2" s="216" t="s">
        <v>139</v>
      </c>
      <c r="D2" s="216"/>
      <c r="E2" s="216"/>
      <c r="F2" s="216"/>
      <c r="G2" s="216"/>
    </row>
    <row r="3" spans="1:7" x14ac:dyDescent="0.3">
      <c r="A3" s="216"/>
      <c r="B3" s="216"/>
      <c r="C3" s="113" t="s">
        <v>138</v>
      </c>
      <c r="D3" s="113" t="s">
        <v>137</v>
      </c>
      <c r="E3" s="113" t="s">
        <v>136</v>
      </c>
      <c r="F3" s="113" t="s">
        <v>135</v>
      </c>
      <c r="G3" s="113" t="s">
        <v>134</v>
      </c>
    </row>
    <row r="4" spans="1:7" x14ac:dyDescent="0.3">
      <c r="A4" s="216"/>
      <c r="B4" s="216"/>
      <c r="C4" s="114">
        <v>1</v>
      </c>
      <c r="D4" s="114">
        <v>2</v>
      </c>
      <c r="E4" s="114">
        <v>4</v>
      </c>
      <c r="F4" s="114">
        <v>8</v>
      </c>
      <c r="G4" s="114">
        <v>16</v>
      </c>
    </row>
    <row r="5" spans="1:7" x14ac:dyDescent="0.3">
      <c r="A5" s="115" t="s">
        <v>133</v>
      </c>
      <c r="B5" s="116">
        <v>1</v>
      </c>
      <c r="C5" s="117">
        <f>C$4*$B5</f>
        <v>1</v>
      </c>
      <c r="D5" s="117">
        <f t="shared" ref="D5:G9" si="0">D$4*$B5</f>
        <v>2</v>
      </c>
      <c r="E5" s="117">
        <f t="shared" si="0"/>
        <v>4</v>
      </c>
      <c r="F5" s="117">
        <f t="shared" si="0"/>
        <v>8</v>
      </c>
      <c r="G5" s="117">
        <f t="shared" si="0"/>
        <v>16</v>
      </c>
    </row>
    <row r="6" spans="1:7" x14ac:dyDescent="0.3">
      <c r="A6" s="115" t="s">
        <v>56</v>
      </c>
      <c r="B6" s="116">
        <v>2</v>
      </c>
      <c r="C6" s="116">
        <f t="shared" ref="C6:C9" si="1">C$4*$B6</f>
        <v>2</v>
      </c>
      <c r="D6" s="116">
        <f t="shared" si="0"/>
        <v>4</v>
      </c>
      <c r="E6" s="116">
        <f t="shared" si="0"/>
        <v>8</v>
      </c>
      <c r="F6" s="116">
        <f t="shared" si="0"/>
        <v>16</v>
      </c>
      <c r="G6" s="116">
        <f t="shared" si="0"/>
        <v>32</v>
      </c>
    </row>
    <row r="7" spans="1:7" x14ac:dyDescent="0.3">
      <c r="A7" s="115" t="s">
        <v>57</v>
      </c>
      <c r="B7" s="116">
        <v>3</v>
      </c>
      <c r="C7" s="116">
        <f t="shared" si="1"/>
        <v>3</v>
      </c>
      <c r="D7" s="116">
        <f t="shared" si="0"/>
        <v>6</v>
      </c>
      <c r="E7" s="116">
        <f t="shared" si="0"/>
        <v>12</v>
      </c>
      <c r="F7" s="116">
        <f t="shared" si="0"/>
        <v>24</v>
      </c>
      <c r="G7" s="116">
        <f t="shared" si="0"/>
        <v>48</v>
      </c>
    </row>
    <row r="8" spans="1:7" x14ac:dyDescent="0.3">
      <c r="A8" s="115" t="s">
        <v>58</v>
      </c>
      <c r="B8" s="116">
        <v>4</v>
      </c>
      <c r="C8" s="116">
        <f t="shared" si="1"/>
        <v>4</v>
      </c>
      <c r="D8" s="116">
        <f t="shared" si="0"/>
        <v>8</v>
      </c>
      <c r="E8" s="116">
        <f t="shared" si="0"/>
        <v>16</v>
      </c>
      <c r="F8" s="116">
        <f t="shared" si="0"/>
        <v>32</v>
      </c>
      <c r="G8" s="116">
        <f t="shared" si="0"/>
        <v>64</v>
      </c>
    </row>
    <row r="9" spans="1:7" x14ac:dyDescent="0.3">
      <c r="A9" s="115" t="s">
        <v>132</v>
      </c>
      <c r="B9" s="116">
        <v>5</v>
      </c>
      <c r="C9" s="118">
        <f t="shared" si="1"/>
        <v>5</v>
      </c>
      <c r="D9" s="118">
        <f t="shared" si="0"/>
        <v>10</v>
      </c>
      <c r="E9" s="118">
        <f t="shared" si="0"/>
        <v>20</v>
      </c>
      <c r="F9" s="118">
        <f t="shared" si="0"/>
        <v>40</v>
      </c>
      <c r="G9" s="118">
        <f t="shared" si="0"/>
        <v>80</v>
      </c>
    </row>
    <row r="10" spans="1:7" x14ac:dyDescent="0.3">
      <c r="A10" s="115" t="s">
        <v>44</v>
      </c>
      <c r="B10" s="119" t="s">
        <v>141</v>
      </c>
      <c r="C10" s="116" t="s">
        <v>142</v>
      </c>
      <c r="D10" s="217" t="s">
        <v>143</v>
      </c>
      <c r="E10" s="217"/>
      <c r="F10" s="116" t="s">
        <v>144</v>
      </c>
      <c r="G10" s="116" t="s">
        <v>145</v>
      </c>
    </row>
    <row r="11" spans="1:7" x14ac:dyDescent="0.3">
      <c r="A11" s="115" t="s">
        <v>146</v>
      </c>
      <c r="B11" s="116"/>
      <c r="C11" s="120" t="s">
        <v>147</v>
      </c>
      <c r="D11" s="218" t="s">
        <v>148</v>
      </c>
      <c r="E11" s="218"/>
      <c r="F11" s="121" t="s">
        <v>149</v>
      </c>
      <c r="G11" s="122" t="s">
        <v>150</v>
      </c>
    </row>
  </sheetData>
  <mergeCells count="4">
    <mergeCell ref="A2:B4"/>
    <mergeCell ref="C2:G2"/>
    <mergeCell ref="D10:E10"/>
    <mergeCell ref="D11:E11"/>
  </mergeCells>
  <conditionalFormatting sqref="C5:G9">
    <cfRule type="cellIs" dxfId="3" priority="1" operator="greaterThan">
      <formula>32</formula>
    </cfRule>
    <cfRule type="cellIs" dxfId="2" priority="2" operator="between">
      <formula>13</formula>
      <formula>32</formula>
    </cfRule>
    <cfRule type="cellIs" dxfId="1" priority="3" operator="between">
      <formula>7</formula>
      <formula>12</formula>
    </cfRule>
    <cfRule type="cellIs" dxfId="0" priority="4" operator="lessThanOrEqual">
      <formula>6</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E26"/>
  <sheetViews>
    <sheetView zoomScaleNormal="100" workbookViewId="0">
      <selection activeCell="H2" sqref="H2"/>
    </sheetView>
  </sheetViews>
  <sheetFormatPr baseColWidth="10" defaultColWidth="11.453125" defaultRowHeight="13" x14ac:dyDescent="0.35"/>
  <cols>
    <col min="1" max="1" width="21.1796875" style="4" customWidth="1"/>
    <col min="2" max="2" width="24.81640625" style="4" customWidth="1"/>
    <col min="3" max="3" width="10.1796875" style="4" customWidth="1"/>
    <col min="4" max="4" width="10.453125" style="4" customWidth="1"/>
    <col min="5" max="5" width="9.1796875" style="4" customWidth="1"/>
    <col min="6" max="6" width="11.453125" style="4" customWidth="1"/>
    <col min="7" max="9" width="20.1796875" style="4" customWidth="1"/>
    <col min="10" max="10" width="28.26953125" style="4" customWidth="1"/>
    <col min="11" max="11" width="11.453125" style="4" customWidth="1"/>
    <col min="12" max="16" width="11.7265625" style="4" customWidth="1"/>
    <col min="17" max="17" width="15.54296875" style="4" customWidth="1"/>
    <col min="18" max="18" width="11.453125" style="4" customWidth="1"/>
    <col min="19" max="19" width="15.26953125" style="4" customWidth="1"/>
    <col min="20" max="22" width="11.453125" style="4" customWidth="1"/>
    <col min="23" max="23" width="12.26953125" style="4" customWidth="1"/>
    <col min="24" max="24" width="53.26953125" style="4" customWidth="1"/>
    <col min="25" max="25" width="11.453125" style="4" customWidth="1"/>
    <col min="26" max="26" width="30.54296875" style="4" customWidth="1"/>
    <col min="27" max="29" width="6.26953125" style="4" customWidth="1"/>
    <col min="30" max="30" width="31.81640625" style="4" customWidth="1"/>
    <col min="31" max="31" width="65.26953125" style="4" customWidth="1"/>
    <col min="32" max="16384" width="11.453125" style="4"/>
  </cols>
  <sheetData>
    <row r="1" spans="1:31" ht="40.5" customHeight="1" x14ac:dyDescent="0.35">
      <c r="L1" s="60"/>
      <c r="M1" s="61"/>
      <c r="N1" s="61"/>
      <c r="O1" s="61"/>
      <c r="P1" s="61"/>
      <c r="Q1" s="60"/>
      <c r="R1" s="61"/>
      <c r="S1" s="60"/>
      <c r="T1" s="61"/>
      <c r="U1" s="61"/>
      <c r="V1" s="60" t="s">
        <v>379</v>
      </c>
      <c r="W1" s="61"/>
      <c r="X1" s="61"/>
      <c r="Y1" s="60"/>
      <c r="Z1" s="61"/>
      <c r="AA1" s="61"/>
      <c r="AB1" s="61"/>
      <c r="AC1" s="61"/>
      <c r="AD1" s="60"/>
      <c r="AE1" s="61"/>
    </row>
    <row r="2" spans="1:31" ht="47.25" customHeight="1" x14ac:dyDescent="0.3">
      <c r="C2" s="94"/>
      <c r="D2" s="94"/>
      <c r="E2" s="94"/>
      <c r="L2" s="95"/>
      <c r="M2" s="95"/>
      <c r="N2" s="95" t="s">
        <v>369</v>
      </c>
      <c r="O2" s="95"/>
      <c r="P2" s="95"/>
      <c r="Q2" s="95"/>
      <c r="S2" s="95"/>
      <c r="T2" s="95"/>
      <c r="U2" s="95"/>
      <c r="V2" s="95" t="s">
        <v>354</v>
      </c>
      <c r="W2" s="95"/>
      <c r="X2" s="95"/>
      <c r="Y2" s="96"/>
      <c r="Z2" s="95"/>
      <c r="AA2" s="95"/>
      <c r="AB2" s="95" t="s">
        <v>355</v>
      </c>
      <c r="AC2" s="95"/>
      <c r="AD2" s="95"/>
      <c r="AE2" s="95"/>
    </row>
    <row r="3" spans="1:31" s="62" customFormat="1" ht="50.25" customHeight="1" x14ac:dyDescent="0.3">
      <c r="A3" s="97" t="s">
        <v>0</v>
      </c>
      <c r="B3" s="98"/>
      <c r="C3" s="99"/>
      <c r="D3" s="100" t="s">
        <v>60</v>
      </c>
      <c r="E3" s="101"/>
      <c r="G3" s="99"/>
      <c r="H3" s="102" t="s">
        <v>61</v>
      </c>
      <c r="I3" s="103"/>
      <c r="J3" s="101"/>
      <c r="L3" s="98" t="s">
        <v>55</v>
      </c>
      <c r="M3" s="98" t="s">
        <v>56</v>
      </c>
      <c r="N3" s="98" t="s">
        <v>57</v>
      </c>
      <c r="O3" s="98" t="s">
        <v>58</v>
      </c>
      <c r="P3" s="104" t="s">
        <v>59</v>
      </c>
      <c r="Q3" s="98"/>
      <c r="S3" s="98" t="s">
        <v>55</v>
      </c>
      <c r="T3" s="98" t="s">
        <v>56</v>
      </c>
      <c r="U3" s="98" t="s">
        <v>57</v>
      </c>
      <c r="V3" s="98" t="s">
        <v>58</v>
      </c>
      <c r="W3" s="104" t="s">
        <v>59</v>
      </c>
      <c r="X3" s="105"/>
      <c r="Y3" s="96"/>
      <c r="Z3" s="98" t="s">
        <v>55</v>
      </c>
      <c r="AA3" s="98" t="s">
        <v>56</v>
      </c>
      <c r="AB3" s="98" t="s">
        <v>57</v>
      </c>
      <c r="AC3" s="98" t="s">
        <v>58</v>
      </c>
      <c r="AD3" s="104" t="s">
        <v>59</v>
      </c>
      <c r="AE3" s="105"/>
    </row>
    <row r="4" spans="1:31" s="62" customFormat="1" ht="32.25" customHeight="1" x14ac:dyDescent="0.3">
      <c r="A4" s="98" t="s">
        <v>8</v>
      </c>
      <c r="B4" s="98" t="s">
        <v>9</v>
      </c>
      <c r="C4" s="74" t="s">
        <v>100</v>
      </c>
      <c r="D4" s="74" t="s">
        <v>308</v>
      </c>
      <c r="E4" s="74" t="s">
        <v>309</v>
      </c>
      <c r="F4" s="106" t="s">
        <v>307</v>
      </c>
      <c r="G4" s="74" t="s">
        <v>100</v>
      </c>
      <c r="H4" s="74" t="s">
        <v>308</v>
      </c>
      <c r="I4" s="74" t="s">
        <v>309</v>
      </c>
      <c r="J4" s="74" t="s">
        <v>2</v>
      </c>
      <c r="L4" s="105">
        <v>1</v>
      </c>
      <c r="M4" s="105">
        <v>2</v>
      </c>
      <c r="N4" s="105">
        <v>3</v>
      </c>
      <c r="O4" s="105">
        <v>4</v>
      </c>
      <c r="P4" s="107">
        <v>5</v>
      </c>
      <c r="Q4" s="105" t="s">
        <v>64</v>
      </c>
      <c r="S4" s="105">
        <v>1</v>
      </c>
      <c r="T4" s="105">
        <v>2</v>
      </c>
      <c r="U4" s="105">
        <v>3</v>
      </c>
      <c r="V4" s="105">
        <v>4</v>
      </c>
      <c r="W4" s="107">
        <v>5</v>
      </c>
      <c r="X4" s="105" t="s">
        <v>64</v>
      </c>
      <c r="Y4" s="96"/>
      <c r="Z4" s="105">
        <f>S4</f>
        <v>1</v>
      </c>
      <c r="AA4" s="105">
        <f t="shared" ref="AA4:AD4" si="0">T4</f>
        <v>2</v>
      </c>
      <c r="AB4" s="105">
        <f t="shared" si="0"/>
        <v>3</v>
      </c>
      <c r="AC4" s="105">
        <f t="shared" si="0"/>
        <v>4</v>
      </c>
      <c r="AD4" s="105">
        <f t="shared" si="0"/>
        <v>5</v>
      </c>
      <c r="AE4" s="105" t="s">
        <v>64</v>
      </c>
    </row>
    <row r="5" spans="1:31" ht="65.25" customHeight="1" x14ac:dyDescent="0.35">
      <c r="A5" s="80" t="str">
        <f>Sucesos_CatálogoReducido!B5</f>
        <v>EC.EDAR.1</v>
      </c>
      <c r="B5" s="81" t="str">
        <f>Sucesos_CatálogoReducido!C5</f>
        <v>Prácticas indebidas
TRABAJADORES EDAR-ERA</v>
      </c>
      <c r="C5" s="108"/>
      <c r="D5" s="108"/>
      <c r="E5" s="108"/>
      <c r="F5" s="109">
        <f>(C5*D5*E5)^(1/3)</f>
        <v>0</v>
      </c>
      <c r="G5" s="20"/>
      <c r="H5" s="20"/>
      <c r="I5" s="20"/>
      <c r="J5" s="21"/>
      <c r="L5" s="22" t="s">
        <v>327</v>
      </c>
      <c r="M5" s="22" t="s">
        <v>328</v>
      </c>
      <c r="N5" s="22" t="s">
        <v>329</v>
      </c>
      <c r="O5" s="22" t="s">
        <v>325</v>
      </c>
      <c r="P5" s="23" t="s">
        <v>326</v>
      </c>
      <c r="Q5" s="24" t="s">
        <v>300</v>
      </c>
      <c r="S5" s="25" t="s">
        <v>66</v>
      </c>
      <c r="T5" s="25" t="s">
        <v>65</v>
      </c>
      <c r="U5" s="25" t="s">
        <v>67</v>
      </c>
      <c r="V5" s="25" t="s">
        <v>68</v>
      </c>
      <c r="W5" s="25" t="s">
        <v>69</v>
      </c>
      <c r="X5" s="26" t="s">
        <v>374</v>
      </c>
      <c r="Z5" s="27" t="s">
        <v>63</v>
      </c>
      <c r="AA5" s="27"/>
      <c r="AB5" s="27"/>
      <c r="AC5" s="27"/>
      <c r="AD5" s="28"/>
      <c r="AE5" s="24" t="s">
        <v>377</v>
      </c>
    </row>
    <row r="6" spans="1:31" ht="85.5" customHeight="1" x14ac:dyDescent="0.35">
      <c r="A6" s="80" t="str">
        <f>Sucesos_CatálogoReducido!B6</f>
        <v>EC.EDAR.2</v>
      </c>
      <c r="B6" s="81" t="str">
        <f>Sucesos_CatálogoReducido!C6</f>
        <v>Prácticas indebidas 
TRABAJADORES EDAR</v>
      </c>
      <c r="C6" s="31"/>
      <c r="D6" s="31"/>
      <c r="E6" s="31"/>
      <c r="F6" s="109">
        <f>(C6*D6*E6)^(1/3)</f>
        <v>0</v>
      </c>
      <c r="G6" s="29"/>
      <c r="H6" s="29"/>
      <c r="I6" s="29"/>
      <c r="J6" s="30"/>
      <c r="L6" s="22" t="s">
        <v>322</v>
      </c>
      <c r="M6" s="22" t="s">
        <v>323</v>
      </c>
      <c r="N6" s="22" t="s">
        <v>324</v>
      </c>
      <c r="O6" s="22" t="s">
        <v>325</v>
      </c>
      <c r="P6" s="23" t="s">
        <v>326</v>
      </c>
      <c r="Q6" s="24" t="s">
        <v>300</v>
      </c>
      <c r="S6" s="25" t="s">
        <v>66</v>
      </c>
      <c r="T6" s="25" t="s">
        <v>65</v>
      </c>
      <c r="U6" s="25" t="s">
        <v>67</v>
      </c>
      <c r="V6" s="25" t="s">
        <v>68</v>
      </c>
      <c r="W6" s="25" t="s">
        <v>69</v>
      </c>
      <c r="X6" s="26" t="s">
        <v>374</v>
      </c>
      <c r="Z6" s="27" t="s">
        <v>63</v>
      </c>
      <c r="AA6" s="27"/>
      <c r="AB6" s="27"/>
      <c r="AC6" s="27"/>
      <c r="AD6" s="28"/>
      <c r="AE6" s="24" t="s">
        <v>377</v>
      </c>
    </row>
    <row r="7" spans="1:31" ht="57" customHeight="1" x14ac:dyDescent="0.35">
      <c r="A7" s="83" t="str">
        <f>Sucesos_CatálogoReducido!B7</f>
        <v>EC.ERA.1</v>
      </c>
      <c r="B7" s="84" t="str">
        <f>Sucesos_CatálogoReducido!C7</f>
        <v>Prácticas indebidas
TRABAJADORES ERA</v>
      </c>
      <c r="C7" s="31"/>
      <c r="D7" s="31"/>
      <c r="E7" s="31"/>
      <c r="F7" s="109">
        <f t="shared" ref="F7:F25" si="1">(C7*D7*E7)^(1/3)</f>
        <v>0</v>
      </c>
      <c r="G7" s="31"/>
      <c r="H7" s="31"/>
      <c r="I7" s="31"/>
      <c r="J7" s="21"/>
      <c r="L7" s="22" t="s">
        <v>330</v>
      </c>
      <c r="M7" s="22" t="s">
        <v>331</v>
      </c>
      <c r="N7" s="22" t="s">
        <v>332</v>
      </c>
      <c r="O7" s="22" t="s">
        <v>325</v>
      </c>
      <c r="P7" s="23" t="s">
        <v>326</v>
      </c>
      <c r="Q7" s="32" t="s">
        <v>300</v>
      </c>
      <c r="S7" s="25" t="s">
        <v>66</v>
      </c>
      <c r="T7" s="25" t="s">
        <v>65</v>
      </c>
      <c r="U7" s="25" t="s">
        <v>67</v>
      </c>
      <c r="V7" s="25" t="s">
        <v>68</v>
      </c>
      <c r="W7" s="25" t="s">
        <v>69</v>
      </c>
      <c r="X7" s="26" t="s">
        <v>374</v>
      </c>
      <c r="Z7" s="27" t="s">
        <v>63</v>
      </c>
      <c r="AA7" s="27"/>
      <c r="AB7" s="27"/>
      <c r="AC7" s="27"/>
      <c r="AD7" s="28"/>
      <c r="AE7" s="24" t="s">
        <v>377</v>
      </c>
    </row>
    <row r="8" spans="1:31" ht="62.25" customHeight="1" x14ac:dyDescent="0.35">
      <c r="A8" s="85" t="str">
        <f>Sucesos_CatálogoReducido!B8</f>
        <v>EC.ERA.2.10</v>
      </c>
      <c r="B8" s="86" t="str">
        <f>Sucesos_CatálogoReducido!C8</f>
        <v>e.coli a la salida de la ERA &gt; 10</v>
      </c>
      <c r="C8" s="34"/>
      <c r="D8" s="34"/>
      <c r="E8" s="34"/>
      <c r="F8" s="109">
        <f t="shared" si="1"/>
        <v>0</v>
      </c>
      <c r="G8" s="33"/>
      <c r="H8" s="34"/>
      <c r="I8" s="34"/>
      <c r="J8" s="35"/>
      <c r="L8" s="36" t="s">
        <v>364</v>
      </c>
      <c r="M8" s="37"/>
      <c r="N8" s="37"/>
      <c r="O8" s="37"/>
      <c r="P8" s="37"/>
      <c r="Q8" s="38"/>
      <c r="S8" s="39" t="s">
        <v>66</v>
      </c>
      <c r="T8" s="39" t="s">
        <v>65</v>
      </c>
      <c r="U8" s="39" t="s">
        <v>67</v>
      </c>
      <c r="V8" s="39" t="s">
        <v>68</v>
      </c>
      <c r="W8" s="39" t="s">
        <v>69</v>
      </c>
      <c r="X8" s="40" t="s">
        <v>372</v>
      </c>
      <c r="Z8" s="41"/>
      <c r="AA8" s="39"/>
      <c r="AB8" s="39"/>
      <c r="AC8" s="39"/>
      <c r="AD8" s="42" t="s">
        <v>357</v>
      </c>
      <c r="AE8" s="43" t="s">
        <v>362</v>
      </c>
    </row>
    <row r="9" spans="1:31" ht="62.25" customHeight="1" x14ac:dyDescent="0.35">
      <c r="A9" s="85" t="str">
        <f>Sucesos_CatálogoReducido!B9</f>
        <v>EC.ERA.2.100</v>
      </c>
      <c r="B9" s="86" t="str">
        <f>Sucesos_CatálogoReducido!C9</f>
        <v>e.coli a la salida de la ERA &gt; 100</v>
      </c>
      <c r="C9" s="34"/>
      <c r="D9" s="34"/>
      <c r="E9" s="34"/>
      <c r="F9" s="109">
        <f t="shared" si="1"/>
        <v>0</v>
      </c>
      <c r="G9" s="33"/>
      <c r="H9" s="34"/>
      <c r="I9" s="34"/>
      <c r="J9" s="35"/>
      <c r="L9" s="36" t="s">
        <v>364</v>
      </c>
      <c r="M9" s="37"/>
      <c r="N9" s="37"/>
      <c r="O9" s="37"/>
      <c r="P9" s="37"/>
      <c r="Q9" s="38"/>
      <c r="S9" s="39" t="s">
        <v>66</v>
      </c>
      <c r="T9" s="39" t="s">
        <v>65</v>
      </c>
      <c r="U9" s="39" t="s">
        <v>67</v>
      </c>
      <c r="V9" s="39" t="s">
        <v>68</v>
      </c>
      <c r="W9" s="39" t="s">
        <v>69</v>
      </c>
      <c r="X9" s="40" t="s">
        <v>373</v>
      </c>
      <c r="Z9" s="41"/>
      <c r="AA9" s="39"/>
      <c r="AB9" s="39"/>
      <c r="AC9" s="39"/>
      <c r="AD9" s="42" t="s">
        <v>357</v>
      </c>
      <c r="AE9" s="43" t="s">
        <v>362</v>
      </c>
    </row>
    <row r="10" spans="1:31" ht="62.25" customHeight="1" x14ac:dyDescent="0.35">
      <c r="A10" s="85" t="str">
        <f>Sucesos_CatálogoReducido!B10</f>
        <v>EC.ERA.2.1000</v>
      </c>
      <c r="B10" s="86" t="str">
        <f>Sucesos_CatálogoReducido!C10</f>
        <v>e.coli a la salida de la ERA &gt; 1.000</v>
      </c>
      <c r="C10" s="34"/>
      <c r="D10" s="34"/>
      <c r="E10" s="34"/>
      <c r="F10" s="109">
        <f t="shared" si="1"/>
        <v>0</v>
      </c>
      <c r="G10" s="33"/>
      <c r="H10" s="34"/>
      <c r="I10" s="34"/>
      <c r="J10" s="35"/>
      <c r="L10" s="36" t="s">
        <v>364</v>
      </c>
      <c r="M10" s="37"/>
      <c r="N10" s="37"/>
      <c r="O10" s="37"/>
      <c r="P10" s="37"/>
      <c r="Q10" s="38"/>
      <c r="S10" s="39" t="s">
        <v>66</v>
      </c>
      <c r="T10" s="39" t="s">
        <v>65</v>
      </c>
      <c r="U10" s="39" t="s">
        <v>67</v>
      </c>
      <c r="V10" s="39" t="s">
        <v>68</v>
      </c>
      <c r="W10" s="39" t="s">
        <v>69</v>
      </c>
      <c r="X10" s="40" t="s">
        <v>374</v>
      </c>
      <c r="Z10" s="41"/>
      <c r="AA10" s="39"/>
      <c r="AB10" s="39"/>
      <c r="AC10" s="39"/>
      <c r="AD10" s="42" t="s">
        <v>357</v>
      </c>
      <c r="AE10" s="43" t="s">
        <v>362</v>
      </c>
    </row>
    <row r="11" spans="1:31" ht="62.25" customHeight="1" x14ac:dyDescent="0.35">
      <c r="A11" s="87" t="str">
        <f>Sucesos_CatálogoReducido!B11</f>
        <v>EC.ERA.2.10000</v>
      </c>
      <c r="B11" s="110" t="str">
        <f>Sucesos_CatálogoReducido!C11</f>
        <v>e.coli a la salida de la ERA &gt; 10.000</v>
      </c>
      <c r="C11" s="34"/>
      <c r="D11" s="34"/>
      <c r="E11" s="34"/>
      <c r="F11" s="109">
        <f t="shared" si="1"/>
        <v>0</v>
      </c>
      <c r="G11" s="33"/>
      <c r="H11" s="34"/>
      <c r="I11" s="34"/>
      <c r="J11" s="35"/>
      <c r="L11" s="36" t="s">
        <v>364</v>
      </c>
      <c r="M11" s="37"/>
      <c r="N11" s="37"/>
      <c r="O11" s="37"/>
      <c r="P11" s="37"/>
      <c r="Q11" s="38"/>
      <c r="S11" s="39" t="s">
        <v>66</v>
      </c>
      <c r="T11" s="39" t="s">
        <v>65</v>
      </c>
      <c r="U11" s="39" t="s">
        <v>67</v>
      </c>
      <c r="V11" s="39" t="s">
        <v>68</v>
      </c>
      <c r="W11" s="39" t="s">
        <v>69</v>
      </c>
      <c r="X11" s="40" t="s">
        <v>375</v>
      </c>
      <c r="Z11" s="41"/>
      <c r="AA11" s="39"/>
      <c r="AB11" s="39"/>
      <c r="AC11" s="39"/>
      <c r="AD11" s="42" t="s">
        <v>357</v>
      </c>
      <c r="AE11" s="43" t="s">
        <v>362</v>
      </c>
    </row>
    <row r="12" spans="1:31" ht="48.75" customHeight="1" x14ac:dyDescent="0.35">
      <c r="A12" s="88" t="str">
        <f>Sucesos_CatálogoReducido!B12</f>
        <v>EC.B.1.10</v>
      </c>
      <c r="B12" s="111" t="str">
        <f>Sucesos_CatálogoReducido!C12</f>
        <v>e.coli a la salida de la balsa &gt; 10</v>
      </c>
      <c r="C12" s="34"/>
      <c r="D12" s="34"/>
      <c r="E12" s="34"/>
      <c r="F12" s="109">
        <f t="shared" si="1"/>
        <v>0</v>
      </c>
      <c r="G12" s="33"/>
      <c r="H12" s="34"/>
      <c r="I12" s="34"/>
      <c r="J12" s="35"/>
      <c r="L12" s="36" t="s">
        <v>364</v>
      </c>
      <c r="M12" s="37"/>
      <c r="N12" s="37"/>
      <c r="O12" s="37"/>
      <c r="P12" s="37"/>
      <c r="Q12" s="38"/>
      <c r="S12" s="39" t="s">
        <v>66</v>
      </c>
      <c r="T12" s="39" t="s">
        <v>65</v>
      </c>
      <c r="U12" s="39" t="s">
        <v>67</v>
      </c>
      <c r="V12" s="39" t="s">
        <v>68</v>
      </c>
      <c r="W12" s="39" t="s">
        <v>69</v>
      </c>
      <c r="X12" s="40" t="s">
        <v>372</v>
      </c>
      <c r="Z12" s="41"/>
      <c r="AA12" s="39"/>
      <c r="AB12" s="39"/>
      <c r="AC12" s="39"/>
      <c r="AD12" s="42" t="s">
        <v>357</v>
      </c>
      <c r="AE12" s="43" t="s">
        <v>362</v>
      </c>
    </row>
    <row r="13" spans="1:31" ht="48.75" customHeight="1" x14ac:dyDescent="0.35">
      <c r="A13" s="90" t="str">
        <f>Sucesos_CatálogoReducido!B13</f>
        <v>EC.B.1.100</v>
      </c>
      <c r="B13" s="89" t="str">
        <f>Sucesos_CatálogoReducido!C13</f>
        <v>e.coli a la salida de la balsa &gt; 100</v>
      </c>
      <c r="C13" s="34"/>
      <c r="D13" s="34"/>
      <c r="E13" s="34"/>
      <c r="F13" s="109">
        <f t="shared" si="1"/>
        <v>0</v>
      </c>
      <c r="G13" s="33"/>
      <c r="H13" s="34"/>
      <c r="I13" s="34"/>
      <c r="J13" s="35"/>
      <c r="L13" s="36" t="s">
        <v>364</v>
      </c>
      <c r="M13" s="37"/>
      <c r="N13" s="37"/>
      <c r="O13" s="37"/>
      <c r="P13" s="37"/>
      <c r="Q13" s="38"/>
      <c r="S13" s="39" t="s">
        <v>66</v>
      </c>
      <c r="T13" s="39" t="s">
        <v>65</v>
      </c>
      <c r="U13" s="39" t="s">
        <v>67</v>
      </c>
      <c r="V13" s="39" t="s">
        <v>68</v>
      </c>
      <c r="W13" s="39" t="s">
        <v>69</v>
      </c>
      <c r="X13" s="40" t="s">
        <v>373</v>
      </c>
      <c r="Z13" s="41"/>
      <c r="AA13" s="39"/>
      <c r="AB13" s="39"/>
      <c r="AC13" s="39"/>
      <c r="AD13" s="42" t="s">
        <v>357</v>
      </c>
      <c r="AE13" s="43" t="s">
        <v>362</v>
      </c>
    </row>
    <row r="14" spans="1:31" ht="48.75" customHeight="1" x14ac:dyDescent="0.35">
      <c r="A14" s="90" t="str">
        <f>Sucesos_CatálogoReducido!B14</f>
        <v>EC.B.1.1000</v>
      </c>
      <c r="B14" s="89" t="str">
        <f>Sucesos_CatálogoReducido!C14</f>
        <v>e.coli a la salida de la balsa &gt; 1.000</v>
      </c>
      <c r="C14" s="34"/>
      <c r="D14" s="34"/>
      <c r="E14" s="34"/>
      <c r="F14" s="109">
        <f t="shared" si="1"/>
        <v>0</v>
      </c>
      <c r="G14" s="33"/>
      <c r="H14" s="34"/>
      <c r="I14" s="34"/>
      <c r="J14" s="35"/>
      <c r="L14" s="36" t="s">
        <v>364</v>
      </c>
      <c r="M14" s="37"/>
      <c r="N14" s="37"/>
      <c r="O14" s="37"/>
      <c r="P14" s="37"/>
      <c r="Q14" s="38"/>
      <c r="S14" s="39" t="s">
        <v>66</v>
      </c>
      <c r="T14" s="39" t="s">
        <v>65</v>
      </c>
      <c r="U14" s="39" t="s">
        <v>67</v>
      </c>
      <c r="V14" s="39" t="s">
        <v>68</v>
      </c>
      <c r="W14" s="39" t="s">
        <v>69</v>
      </c>
      <c r="X14" s="40" t="s">
        <v>374</v>
      </c>
      <c r="Z14" s="41"/>
      <c r="AA14" s="39"/>
      <c r="AB14" s="39"/>
      <c r="AC14" s="39"/>
      <c r="AD14" s="42" t="s">
        <v>357</v>
      </c>
      <c r="AE14" s="43" t="s">
        <v>362</v>
      </c>
    </row>
    <row r="15" spans="1:31" ht="48.75" customHeight="1" x14ac:dyDescent="0.35">
      <c r="A15" s="90" t="str">
        <f>Sucesos_CatálogoReducido!B15</f>
        <v>EC.B.1.10000</v>
      </c>
      <c r="B15" s="89" t="str">
        <f>Sucesos_CatálogoReducido!C15</f>
        <v>e.coli a la salida de la balsa &gt; 10.000</v>
      </c>
      <c r="C15" s="34"/>
      <c r="D15" s="34"/>
      <c r="E15" s="34"/>
      <c r="F15" s="109">
        <f t="shared" si="1"/>
        <v>0</v>
      </c>
      <c r="G15" s="33"/>
      <c r="H15" s="34"/>
      <c r="I15" s="34"/>
      <c r="J15" s="35"/>
      <c r="L15" s="36" t="s">
        <v>364</v>
      </c>
      <c r="M15" s="37"/>
      <c r="N15" s="37"/>
      <c r="O15" s="37"/>
      <c r="P15" s="37"/>
      <c r="Q15" s="38"/>
      <c r="S15" s="39" t="s">
        <v>66</v>
      </c>
      <c r="T15" s="39" t="s">
        <v>65</v>
      </c>
      <c r="U15" s="39" t="s">
        <v>67</v>
      </c>
      <c r="V15" s="39" t="s">
        <v>68</v>
      </c>
      <c r="W15" s="39" t="s">
        <v>69</v>
      </c>
      <c r="X15" s="40" t="s">
        <v>375</v>
      </c>
      <c r="Z15" s="41"/>
      <c r="AA15" s="39"/>
      <c r="AB15" s="39"/>
      <c r="AC15" s="39"/>
      <c r="AD15" s="42" t="s">
        <v>357</v>
      </c>
      <c r="AE15" s="43" t="s">
        <v>362</v>
      </c>
    </row>
    <row r="16" spans="1:31" ht="96.75" customHeight="1" x14ac:dyDescent="0.35">
      <c r="A16" s="89" t="str">
        <f>Sucesos_CatálogoReducido!B16</f>
        <v>EC.B.2a</v>
      </c>
      <c r="B16" s="89" t="str">
        <f>Sucesos_CatálogoReducido!C16</f>
        <v xml:space="preserve"> Malas prácticas
OPERARIOS ALMACENAMIENTO</v>
      </c>
      <c r="C16" s="31"/>
      <c r="D16" s="31"/>
      <c r="E16" s="31"/>
      <c r="F16" s="109">
        <f t="shared" si="1"/>
        <v>0</v>
      </c>
      <c r="G16" s="31"/>
      <c r="H16" s="31"/>
      <c r="I16" s="31"/>
      <c r="J16" s="21"/>
      <c r="L16" s="22" t="s">
        <v>322</v>
      </c>
      <c r="M16" s="22" t="s">
        <v>323</v>
      </c>
      <c r="N16" s="22" t="s">
        <v>324</v>
      </c>
      <c r="O16" s="22" t="s">
        <v>325</v>
      </c>
      <c r="P16" s="23" t="s">
        <v>326</v>
      </c>
      <c r="Q16" s="44" t="s">
        <v>300</v>
      </c>
      <c r="S16" s="25" t="s">
        <v>66</v>
      </c>
      <c r="T16" s="25" t="s">
        <v>65</v>
      </c>
      <c r="U16" s="25" t="s">
        <v>67</v>
      </c>
      <c r="V16" s="25" t="s">
        <v>68</v>
      </c>
      <c r="W16" s="25" t="s">
        <v>69</v>
      </c>
      <c r="X16" s="26" t="s">
        <v>380</v>
      </c>
      <c r="Z16" s="27" t="s">
        <v>71</v>
      </c>
      <c r="AA16" s="27"/>
      <c r="AB16" s="27"/>
      <c r="AC16" s="27"/>
      <c r="AD16" s="27"/>
      <c r="AE16" s="24" t="s">
        <v>377</v>
      </c>
    </row>
    <row r="17" spans="1:31" ht="105.65" customHeight="1" x14ac:dyDescent="0.35">
      <c r="A17" s="89" t="str">
        <f>Sucesos_CatálogoReducido!B17</f>
        <v>EC.B.2b</v>
      </c>
      <c r="B17" s="89" t="str">
        <f>Sucesos_CatálogoReducido!C17</f>
        <v>Malas prácticas
COMUNIDAD LOCAL</v>
      </c>
      <c r="C17" s="31"/>
      <c r="D17" s="31"/>
      <c r="E17" s="31"/>
      <c r="F17" s="109">
        <f t="shared" si="1"/>
        <v>0</v>
      </c>
      <c r="G17" s="31"/>
      <c r="H17" s="31"/>
      <c r="I17" s="31"/>
      <c r="J17" s="21"/>
      <c r="L17" s="22" t="s">
        <v>327</v>
      </c>
      <c r="M17" s="22" t="s">
        <v>328</v>
      </c>
      <c r="N17" s="22" t="s">
        <v>329</v>
      </c>
      <c r="O17" s="22" t="s">
        <v>325</v>
      </c>
      <c r="P17" s="23" t="s">
        <v>326</v>
      </c>
      <c r="Q17" s="24" t="s">
        <v>300</v>
      </c>
      <c r="S17" s="25" t="s">
        <v>66</v>
      </c>
      <c r="T17" s="25" t="s">
        <v>65</v>
      </c>
      <c r="U17" s="25" t="s">
        <v>67</v>
      </c>
      <c r="V17" s="25" t="s">
        <v>68</v>
      </c>
      <c r="W17" s="25" t="s">
        <v>69</v>
      </c>
      <c r="X17" s="26" t="s">
        <v>380</v>
      </c>
      <c r="Z17" s="27" t="s">
        <v>363</v>
      </c>
      <c r="AA17" s="27"/>
      <c r="AB17" s="27"/>
      <c r="AC17" s="27"/>
      <c r="AD17" s="27"/>
      <c r="AE17" s="24" t="s">
        <v>377</v>
      </c>
    </row>
    <row r="18" spans="1:31" ht="72" customHeight="1" x14ac:dyDescent="0.35">
      <c r="A18" s="91" t="str">
        <f>Sucesos_CatálogoReducido!B18</f>
        <v>EC.D.1a</v>
      </c>
      <c r="B18" s="91" t="str">
        <f>Sucesos_CatálogoReducido!C18</f>
        <v>Malas prácticas
 OPERARIOS DISTRIBUCIÓN</v>
      </c>
      <c r="C18" s="31"/>
      <c r="D18" s="31"/>
      <c r="E18" s="31"/>
      <c r="F18" s="109">
        <f t="shared" si="1"/>
        <v>0</v>
      </c>
      <c r="G18" s="31"/>
      <c r="H18" s="31"/>
      <c r="I18" s="31"/>
      <c r="J18" s="21"/>
      <c r="L18" s="22" t="s">
        <v>330</v>
      </c>
      <c r="M18" s="22" t="s">
        <v>331</v>
      </c>
      <c r="N18" s="22" t="s">
        <v>332</v>
      </c>
      <c r="O18" s="22" t="s">
        <v>325</v>
      </c>
      <c r="P18" s="23" t="s">
        <v>326</v>
      </c>
      <c r="Q18" s="24" t="s">
        <v>300</v>
      </c>
      <c r="S18" s="25" t="s">
        <v>66</v>
      </c>
      <c r="T18" s="25" t="s">
        <v>65</v>
      </c>
      <c r="U18" s="25" t="s">
        <v>67</v>
      </c>
      <c r="V18" s="25" t="s">
        <v>68</v>
      </c>
      <c r="W18" s="25" t="s">
        <v>69</v>
      </c>
      <c r="X18" s="26" t="s">
        <v>380</v>
      </c>
      <c r="Z18" s="27" t="s">
        <v>296</v>
      </c>
      <c r="AA18" s="27"/>
      <c r="AB18" s="27"/>
      <c r="AC18" s="27"/>
      <c r="AD18" s="27"/>
      <c r="AE18" s="24" t="s">
        <v>377</v>
      </c>
    </row>
    <row r="19" spans="1:31" ht="96" customHeight="1" x14ac:dyDescent="0.35">
      <c r="A19" s="91" t="str">
        <f>Sucesos_CatálogoReducido!B19</f>
        <v>EC.D.1b</v>
      </c>
      <c r="B19" s="91" t="str">
        <f>Sucesos_CatálogoReducido!C19</f>
        <v>Malas prácticas
COMUNIDAD LOCAL</v>
      </c>
      <c r="C19" s="31"/>
      <c r="D19" s="31"/>
      <c r="E19" s="31"/>
      <c r="F19" s="109">
        <f t="shared" si="1"/>
        <v>0</v>
      </c>
      <c r="G19" s="31"/>
      <c r="H19" s="31"/>
      <c r="I19" s="31"/>
      <c r="J19" s="21"/>
      <c r="L19" s="22" t="s">
        <v>333</v>
      </c>
      <c r="M19" s="22" t="s">
        <v>334</v>
      </c>
      <c r="N19" s="22" t="s">
        <v>335</v>
      </c>
      <c r="O19" s="22" t="s">
        <v>325</v>
      </c>
      <c r="P19" s="23" t="s">
        <v>326</v>
      </c>
      <c r="Q19" s="24" t="s">
        <v>300</v>
      </c>
      <c r="S19" s="25" t="s">
        <v>66</v>
      </c>
      <c r="T19" s="25" t="s">
        <v>65</v>
      </c>
      <c r="U19" s="25" t="s">
        <v>67</v>
      </c>
      <c r="V19" s="25" t="s">
        <v>68</v>
      </c>
      <c r="W19" s="25" t="s">
        <v>69</v>
      </c>
      <c r="X19" s="26" t="s">
        <v>380</v>
      </c>
      <c r="Z19" s="27" t="s">
        <v>297</v>
      </c>
      <c r="AA19" s="27"/>
      <c r="AB19" s="27"/>
      <c r="AC19" s="27"/>
      <c r="AD19" s="27"/>
      <c r="AE19" s="24" t="s">
        <v>377</v>
      </c>
    </row>
    <row r="20" spans="1:31" ht="75" customHeight="1" x14ac:dyDescent="0.35">
      <c r="A20" s="91" t="str">
        <f>Sucesos_CatálogoReducido!B20</f>
        <v>EC.D.2</v>
      </c>
      <c r="B20" s="91" t="str">
        <f>Sucesos_CatálogoReducido!C20</f>
        <v>Encharcamientos por rotura de conducciones
COMUNIDAD LOCAL - AGRICULTORES</v>
      </c>
      <c r="C20" s="31"/>
      <c r="D20" s="31"/>
      <c r="E20" s="31"/>
      <c r="F20" s="109">
        <f t="shared" si="1"/>
        <v>0</v>
      </c>
      <c r="G20" s="31"/>
      <c r="H20" s="31"/>
      <c r="I20" s="31"/>
      <c r="J20" s="21"/>
      <c r="L20" s="22" t="s">
        <v>336</v>
      </c>
      <c r="M20" s="22" t="s">
        <v>337</v>
      </c>
      <c r="N20" s="22" t="s">
        <v>338</v>
      </c>
      <c r="O20" s="22" t="s">
        <v>325</v>
      </c>
      <c r="P20" s="23" t="s">
        <v>326</v>
      </c>
      <c r="Q20" s="24" t="s">
        <v>300</v>
      </c>
      <c r="S20" s="25" t="s">
        <v>66</v>
      </c>
      <c r="T20" s="25" t="s">
        <v>65</v>
      </c>
      <c r="U20" s="25" t="s">
        <v>67</v>
      </c>
      <c r="V20" s="25" t="s">
        <v>68</v>
      </c>
      <c r="W20" s="25" t="s">
        <v>69</v>
      </c>
      <c r="X20" s="26" t="s">
        <v>380</v>
      </c>
      <c r="Z20" s="27" t="s">
        <v>378</v>
      </c>
      <c r="AA20" s="27"/>
      <c r="AB20" s="27"/>
      <c r="AC20" s="27"/>
      <c r="AD20" s="27"/>
      <c r="AE20" s="24" t="s">
        <v>377</v>
      </c>
    </row>
    <row r="21" spans="1:31" ht="72" customHeight="1" x14ac:dyDescent="0.35">
      <c r="A21" s="92" t="str">
        <f>Sucesos_CatálogoReducido!B21</f>
        <v>EC.R.1</v>
      </c>
      <c r="B21" s="93" t="str">
        <f>Sucesos_CatálogoReducido!C21</f>
        <v>Malas prácticas
AGRICULTORES</v>
      </c>
      <c r="C21" s="31"/>
      <c r="D21" s="31"/>
      <c r="E21" s="31"/>
      <c r="F21" s="109">
        <f t="shared" si="1"/>
        <v>0</v>
      </c>
      <c r="G21" s="31"/>
      <c r="H21" s="31"/>
      <c r="I21" s="31"/>
      <c r="J21" s="21"/>
      <c r="L21" s="22" t="s">
        <v>339</v>
      </c>
      <c r="M21" s="22" t="s">
        <v>340</v>
      </c>
      <c r="N21" s="22" t="s">
        <v>341</v>
      </c>
      <c r="O21" s="22" t="s">
        <v>325</v>
      </c>
      <c r="P21" s="23" t="s">
        <v>326</v>
      </c>
      <c r="Q21" s="24" t="s">
        <v>300</v>
      </c>
      <c r="S21" s="25" t="s">
        <v>66</v>
      </c>
      <c r="T21" s="25" t="s">
        <v>65</v>
      </c>
      <c r="U21" s="25" t="s">
        <v>67</v>
      </c>
      <c r="V21" s="25" t="s">
        <v>68</v>
      </c>
      <c r="W21" s="25" t="s">
        <v>69</v>
      </c>
      <c r="X21" s="26" t="s">
        <v>380</v>
      </c>
      <c r="Z21" s="27" t="s">
        <v>298</v>
      </c>
      <c r="AA21" s="27"/>
      <c r="AB21" s="27"/>
      <c r="AC21" s="27"/>
      <c r="AD21" s="27"/>
      <c r="AE21" s="24" t="s">
        <v>377</v>
      </c>
    </row>
    <row r="22" spans="1:31" ht="67.5" customHeight="1" x14ac:dyDescent="0.35">
      <c r="A22" s="92" t="str">
        <f>Sucesos_CatálogoReducido!B22</f>
        <v>EC.R.2</v>
      </c>
      <c r="B22" s="93" t="str">
        <f>Sucesos_CatálogoReducido!C22</f>
        <v>Riego por aspersión en jornadas de viento
AGRICULTORES - COMUNIDAD LOCAL</v>
      </c>
      <c r="C22" s="31"/>
      <c r="D22" s="31"/>
      <c r="E22" s="31"/>
      <c r="F22" s="109">
        <f t="shared" si="1"/>
        <v>0</v>
      </c>
      <c r="G22" s="31"/>
      <c r="H22" s="31"/>
      <c r="I22" s="31"/>
      <c r="J22" s="21"/>
      <c r="L22" s="22" t="s">
        <v>342</v>
      </c>
      <c r="M22" s="22" t="s">
        <v>343</v>
      </c>
      <c r="N22" s="22" t="s">
        <v>344</v>
      </c>
      <c r="O22" s="22" t="s">
        <v>325</v>
      </c>
      <c r="P22" s="23" t="s">
        <v>326</v>
      </c>
      <c r="Q22" s="24" t="s">
        <v>300</v>
      </c>
      <c r="S22" s="25" t="s">
        <v>66</v>
      </c>
      <c r="T22" s="25" t="s">
        <v>65</v>
      </c>
      <c r="U22" s="25" t="s">
        <v>67</v>
      </c>
      <c r="V22" s="25" t="s">
        <v>68</v>
      </c>
      <c r="W22" s="25" t="s">
        <v>69</v>
      </c>
      <c r="X22" s="26" t="s">
        <v>380</v>
      </c>
      <c r="Z22" s="27" t="s">
        <v>131</v>
      </c>
      <c r="AA22" s="27"/>
      <c r="AB22" s="27"/>
      <c r="AC22" s="27"/>
      <c r="AD22" s="27"/>
      <c r="AE22" s="24" t="s">
        <v>377</v>
      </c>
    </row>
    <row r="23" spans="1:31" ht="72" customHeight="1" x14ac:dyDescent="0.35">
      <c r="A23" s="92" t="str">
        <f>Sucesos_CatálogoReducido!B23</f>
        <v>EC.R.3a</v>
      </c>
      <c r="B23" s="93" t="str">
        <f>Sucesos_CatálogoReducido!C23</f>
        <v>Usos no incluidos en la concesión
COMUNIDAD LOCAL</v>
      </c>
      <c r="C23" s="31"/>
      <c r="D23" s="31"/>
      <c r="E23" s="31"/>
      <c r="F23" s="109">
        <f t="shared" si="1"/>
        <v>0</v>
      </c>
      <c r="G23" s="31"/>
      <c r="H23" s="31"/>
      <c r="I23" s="31"/>
      <c r="J23" s="21"/>
      <c r="L23" s="22" t="s">
        <v>345</v>
      </c>
      <c r="M23" s="22" t="s">
        <v>346</v>
      </c>
      <c r="N23" s="22" t="s">
        <v>347</v>
      </c>
      <c r="O23" s="22" t="s">
        <v>325</v>
      </c>
      <c r="P23" s="23" t="s">
        <v>326</v>
      </c>
      <c r="Q23" s="24" t="s">
        <v>300</v>
      </c>
      <c r="S23" s="25" t="s">
        <v>66</v>
      </c>
      <c r="T23" s="25" t="s">
        <v>65</v>
      </c>
      <c r="U23" s="25" t="s">
        <v>67</v>
      </c>
      <c r="V23" s="25" t="s">
        <v>68</v>
      </c>
      <c r="W23" s="25" t="s">
        <v>69</v>
      </c>
      <c r="X23" s="26" t="s">
        <v>380</v>
      </c>
      <c r="Z23" s="27" t="s">
        <v>299</v>
      </c>
      <c r="AA23" s="25"/>
      <c r="AB23" s="25"/>
      <c r="AC23" s="25"/>
      <c r="AD23" s="25"/>
      <c r="AE23" s="24" t="s">
        <v>377</v>
      </c>
    </row>
    <row r="24" spans="1:31" ht="114" customHeight="1" x14ac:dyDescent="0.35">
      <c r="A24" s="92" t="str">
        <f>Sucesos_CatálogoReducido!B24</f>
        <v>EC.R.3b</v>
      </c>
      <c r="B24" s="93" t="str">
        <f>Sucesos_CatálogoReducido!C24</f>
        <v>Usos no incluidos en la concesión
CONSUMIDOR</v>
      </c>
      <c r="C24" s="31"/>
      <c r="D24" s="31"/>
      <c r="E24" s="31"/>
      <c r="F24" s="109">
        <f t="shared" si="1"/>
        <v>0</v>
      </c>
      <c r="G24" s="31"/>
      <c r="H24" s="31"/>
      <c r="I24" s="31"/>
      <c r="J24" s="21"/>
      <c r="L24" s="42" t="s">
        <v>348</v>
      </c>
      <c r="M24" s="42" t="s">
        <v>349</v>
      </c>
      <c r="N24" s="42" t="s">
        <v>350</v>
      </c>
      <c r="O24" s="42" t="s">
        <v>325</v>
      </c>
      <c r="P24" s="45" t="s">
        <v>326</v>
      </c>
      <c r="Q24" s="43" t="s">
        <v>300</v>
      </c>
      <c r="S24" s="213" t="s">
        <v>356</v>
      </c>
      <c r="T24" s="214"/>
      <c r="U24" s="214"/>
      <c r="V24" s="214"/>
      <c r="W24" s="215"/>
      <c r="X24" s="40" t="s">
        <v>376</v>
      </c>
      <c r="Z24" s="41" t="s">
        <v>299</v>
      </c>
      <c r="AA24" s="39"/>
      <c r="AB24" s="39"/>
      <c r="AC24" s="39"/>
      <c r="AD24" s="39"/>
      <c r="AE24" s="43" t="s">
        <v>377</v>
      </c>
    </row>
    <row r="25" spans="1:31" ht="114" customHeight="1" x14ac:dyDescent="0.35">
      <c r="A25" s="92" t="str">
        <f>Sucesos_CatálogoReducido!B25</f>
        <v>EC.R.4</v>
      </c>
      <c r="B25" s="93" t="str">
        <f>Sucesos_CatálogoReducido!C25</f>
        <v>Cambio en el tipo de riego
CONSUMIDOR</v>
      </c>
      <c r="C25" s="31"/>
      <c r="D25" s="31"/>
      <c r="E25" s="31"/>
      <c r="F25" s="109">
        <f t="shared" si="1"/>
        <v>0</v>
      </c>
      <c r="G25" s="31"/>
      <c r="H25" s="31"/>
      <c r="I25" s="31"/>
      <c r="J25" s="21"/>
      <c r="L25" s="42" t="s">
        <v>351</v>
      </c>
      <c r="M25" s="42" t="s">
        <v>352</v>
      </c>
      <c r="N25" s="42" t="s">
        <v>353</v>
      </c>
      <c r="O25" s="42" t="s">
        <v>325</v>
      </c>
      <c r="P25" s="45" t="s">
        <v>326</v>
      </c>
      <c r="Q25" s="43" t="s">
        <v>300</v>
      </c>
      <c r="S25" s="213" t="s">
        <v>356</v>
      </c>
      <c r="T25" s="214"/>
      <c r="U25" s="214"/>
      <c r="V25" s="214"/>
      <c r="W25" s="215"/>
      <c r="X25" s="40" t="s">
        <v>376</v>
      </c>
      <c r="Z25" s="41" t="s">
        <v>299</v>
      </c>
      <c r="AA25" s="39"/>
      <c r="AB25" s="39"/>
      <c r="AC25" s="39"/>
      <c r="AD25" s="39"/>
      <c r="AE25" s="43" t="s">
        <v>377</v>
      </c>
    </row>
    <row r="26" spans="1:31" x14ac:dyDescent="0.35">
      <c r="S26" s="112"/>
      <c r="T26" s="112"/>
      <c r="U26" s="112"/>
      <c r="V26" s="112"/>
      <c r="W26" s="112"/>
      <c r="X26" s="112"/>
    </row>
  </sheetData>
  <mergeCells count="2">
    <mergeCell ref="S24:W24"/>
    <mergeCell ref="S25:W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5"/>
  <sheetViews>
    <sheetView topLeftCell="O1" zoomScaleNormal="100" workbookViewId="0">
      <selection activeCell="F2" sqref="F2"/>
    </sheetView>
  </sheetViews>
  <sheetFormatPr baseColWidth="10" defaultColWidth="11.453125" defaultRowHeight="13" x14ac:dyDescent="0.35"/>
  <cols>
    <col min="1" max="1" width="11.453125" style="5"/>
    <col min="2" max="2" width="43.453125" style="5" customWidth="1"/>
    <col min="3" max="3" width="11.1796875" style="4" customWidth="1"/>
    <col min="4" max="4" width="10" style="4" customWidth="1"/>
    <col min="5" max="5" width="13.453125" style="4" bestFit="1" customWidth="1"/>
    <col min="6" max="6" width="16.54296875" style="5" customWidth="1"/>
    <col min="7" max="7" width="28.7265625" style="5" customWidth="1"/>
    <col min="8" max="8" width="17.26953125" style="5" customWidth="1"/>
    <col min="9" max="9" width="11.453125" style="5"/>
    <col min="10" max="10" width="11.54296875" style="5" customWidth="1"/>
    <col min="11" max="11" width="14.1796875" style="5" customWidth="1"/>
    <col min="12" max="12" width="15" style="5" customWidth="1"/>
    <col min="13" max="13" width="10.81640625" style="5" customWidth="1"/>
    <col min="14" max="14" width="12.26953125" style="5" customWidth="1"/>
    <col min="15" max="15" width="111.1796875" style="5" customWidth="1"/>
    <col min="16" max="16" width="11.453125" style="5"/>
    <col min="17" max="17" width="13.1796875" style="5" customWidth="1"/>
    <col min="18" max="19" width="20.1796875" style="5" customWidth="1"/>
    <col min="20" max="20" width="31.7265625" style="5" customWidth="1"/>
    <col min="21" max="16384" width="11.453125" style="5"/>
  </cols>
  <sheetData>
    <row r="1" spans="1:20" x14ac:dyDescent="0.35">
      <c r="J1" s="60"/>
      <c r="K1" s="61"/>
      <c r="L1" s="61"/>
      <c r="M1" s="61"/>
      <c r="N1" s="61"/>
      <c r="O1" s="60" t="s">
        <v>379</v>
      </c>
      <c r="P1" s="61"/>
      <c r="Q1" s="60"/>
      <c r="R1" s="61"/>
      <c r="S1" s="61"/>
      <c r="T1" s="61"/>
    </row>
    <row r="2" spans="1:20" s="3" customFormat="1" ht="62.25" customHeight="1" x14ac:dyDescent="0.35">
      <c r="C2" s="62"/>
      <c r="D2" s="62"/>
      <c r="E2" s="62"/>
      <c r="J2" s="63"/>
      <c r="K2" s="64"/>
      <c r="L2" s="65" t="s">
        <v>370</v>
      </c>
      <c r="M2" s="64"/>
      <c r="N2" s="64"/>
      <c r="O2" s="65"/>
      <c r="Q2" s="63"/>
      <c r="R2" s="65"/>
      <c r="S2" s="65" t="s">
        <v>371</v>
      </c>
      <c r="T2" s="65"/>
    </row>
    <row r="3" spans="1:20" s="3" customFormat="1" ht="26" x14ac:dyDescent="0.35">
      <c r="A3" s="66" t="s">
        <v>0</v>
      </c>
      <c r="B3" s="66"/>
      <c r="C3" s="67" t="s">
        <v>60</v>
      </c>
      <c r="D3" s="68"/>
      <c r="E3" s="62"/>
      <c r="F3" s="69"/>
      <c r="G3" s="70" t="s">
        <v>61</v>
      </c>
      <c r="H3" s="71"/>
      <c r="J3" s="72" t="s">
        <v>101</v>
      </c>
      <c r="K3" s="72" t="s">
        <v>102</v>
      </c>
      <c r="L3" s="72" t="s">
        <v>103</v>
      </c>
      <c r="M3" s="72" t="s">
        <v>104</v>
      </c>
      <c r="N3" s="73" t="s">
        <v>105</v>
      </c>
      <c r="O3" s="66" t="s">
        <v>294</v>
      </c>
      <c r="Q3" s="72" t="s">
        <v>106</v>
      </c>
      <c r="R3" s="72" t="s">
        <v>108</v>
      </c>
      <c r="S3" s="72" t="s">
        <v>109</v>
      </c>
      <c r="T3" s="66" t="s">
        <v>294</v>
      </c>
    </row>
    <row r="4" spans="1:20" s="3" customFormat="1" x14ac:dyDescent="0.35">
      <c r="A4" s="66" t="s">
        <v>8</v>
      </c>
      <c r="B4" s="66" t="s">
        <v>9</v>
      </c>
      <c r="C4" s="74" t="s">
        <v>107</v>
      </c>
      <c r="D4" s="74" t="s">
        <v>312</v>
      </c>
      <c r="E4" s="75" t="s">
        <v>310</v>
      </c>
      <c r="F4" s="76" t="s">
        <v>107</v>
      </c>
      <c r="G4" s="77" t="s">
        <v>312</v>
      </c>
      <c r="H4" s="77" t="s">
        <v>294</v>
      </c>
      <c r="J4" s="78">
        <v>1</v>
      </c>
      <c r="K4" s="78">
        <v>2</v>
      </c>
      <c r="L4" s="78">
        <v>4</v>
      </c>
      <c r="M4" s="78">
        <v>8</v>
      </c>
      <c r="N4" s="79">
        <v>16</v>
      </c>
      <c r="O4" s="78"/>
      <c r="Q4" s="78">
        <v>1</v>
      </c>
      <c r="R4" s="78">
        <v>2</v>
      </c>
      <c r="S4" s="78">
        <v>3</v>
      </c>
      <c r="T4" s="78"/>
    </row>
    <row r="5" spans="1:20" ht="28" x14ac:dyDescent="0.35">
      <c r="A5" s="80" t="str">
        <f>Sucesos_CatálogoReducido!B5</f>
        <v>EC.EDAR.1</v>
      </c>
      <c r="B5" s="81" t="str">
        <f>Sucesos_CatálogoReducido!C5</f>
        <v>Prácticas indebidas
TRABAJADORES EDAR-ERA</v>
      </c>
      <c r="C5" s="31"/>
      <c r="D5" s="31"/>
      <c r="E5" s="75">
        <f>C5*(D5/3)</f>
        <v>0</v>
      </c>
      <c r="F5" s="6"/>
      <c r="G5" s="6"/>
      <c r="H5" s="7"/>
      <c r="I5" s="82"/>
      <c r="J5" s="8" t="s">
        <v>304</v>
      </c>
      <c r="K5" s="8" t="s">
        <v>365</v>
      </c>
      <c r="L5" s="8" t="s">
        <v>366</v>
      </c>
      <c r="M5" s="9" t="s">
        <v>459</v>
      </c>
      <c r="N5" s="9" t="s">
        <v>62</v>
      </c>
      <c r="O5" s="10" t="s">
        <v>460</v>
      </c>
      <c r="P5" s="82"/>
      <c r="Q5" s="11" t="s">
        <v>358</v>
      </c>
      <c r="R5" s="8"/>
      <c r="S5" s="11"/>
      <c r="T5" s="10" t="s">
        <v>359</v>
      </c>
    </row>
    <row r="6" spans="1:20" ht="28" x14ac:dyDescent="0.35">
      <c r="A6" s="80" t="str">
        <f>Sucesos_CatálogoReducido!B6</f>
        <v>EC.EDAR.2</v>
      </c>
      <c r="B6" s="81" t="str">
        <f>Sucesos_CatálogoReducido!C6</f>
        <v>Prácticas indebidas 
TRABAJADORES EDAR</v>
      </c>
      <c r="C6" s="31"/>
      <c r="D6" s="31"/>
      <c r="E6" s="75">
        <f>C6*(D6/3)</f>
        <v>0</v>
      </c>
      <c r="F6" s="6"/>
      <c r="G6" s="6"/>
      <c r="H6" s="12"/>
      <c r="I6" s="82"/>
      <c r="J6" s="8" t="s">
        <v>304</v>
      </c>
      <c r="K6" s="8" t="s">
        <v>365</v>
      </c>
      <c r="L6" s="8" t="s">
        <v>366</v>
      </c>
      <c r="M6" s="9" t="s">
        <v>459</v>
      </c>
      <c r="N6" s="9" t="s">
        <v>62</v>
      </c>
      <c r="O6" s="10" t="s">
        <v>460</v>
      </c>
      <c r="P6" s="82"/>
      <c r="Q6" s="11" t="s">
        <v>358</v>
      </c>
      <c r="R6" s="8"/>
      <c r="S6" s="11"/>
      <c r="T6" s="10" t="s">
        <v>359</v>
      </c>
    </row>
    <row r="7" spans="1:20" ht="28" x14ac:dyDescent="0.35">
      <c r="A7" s="83" t="str">
        <f>Sucesos_CatálogoReducido!B7</f>
        <v>EC.ERA.1</v>
      </c>
      <c r="B7" s="84" t="str">
        <f>Sucesos_CatálogoReducido!C7</f>
        <v>Prácticas indebidas
TRABAJADORES ERA</v>
      </c>
      <c r="C7" s="31"/>
      <c r="D7" s="31"/>
      <c r="E7" s="75">
        <f t="shared" ref="E7:E25" si="0">C7*(D7/3)</f>
        <v>0</v>
      </c>
      <c r="F7" s="13"/>
      <c r="G7" s="13"/>
      <c r="H7" s="7"/>
      <c r="I7" s="82"/>
      <c r="J7" s="8" t="s">
        <v>304</v>
      </c>
      <c r="K7" s="8" t="s">
        <v>365</v>
      </c>
      <c r="L7" s="8" t="s">
        <v>366</v>
      </c>
      <c r="M7" s="9" t="s">
        <v>459</v>
      </c>
      <c r="N7" s="9" t="s">
        <v>62</v>
      </c>
      <c r="O7" s="10" t="s">
        <v>460</v>
      </c>
      <c r="P7" s="82"/>
      <c r="Q7" s="11" t="s">
        <v>358</v>
      </c>
      <c r="R7" s="8"/>
      <c r="S7" s="11"/>
      <c r="T7" s="10" t="s">
        <v>359</v>
      </c>
    </row>
    <row r="8" spans="1:20" ht="93" x14ac:dyDescent="0.35">
      <c r="A8" s="85" t="str">
        <f>Sucesos_CatálogoReducido!B8</f>
        <v>EC.ERA.2.10</v>
      </c>
      <c r="B8" s="86" t="str">
        <f>Sucesos_CatálogoReducido!C8</f>
        <v>e.coli a la salida de la ERA &gt; 10</v>
      </c>
      <c r="C8" s="34"/>
      <c r="D8" s="34"/>
      <c r="E8" s="75">
        <f t="shared" si="0"/>
        <v>0</v>
      </c>
      <c r="F8" s="14"/>
      <c r="G8" s="14"/>
      <c r="H8" s="15"/>
      <c r="I8" s="82"/>
      <c r="J8" s="16" t="s">
        <v>304</v>
      </c>
      <c r="K8" s="16" t="s">
        <v>365</v>
      </c>
      <c r="L8" s="16" t="s">
        <v>366</v>
      </c>
      <c r="M8" s="17" t="s">
        <v>459</v>
      </c>
      <c r="N8" s="17" t="s">
        <v>62</v>
      </c>
      <c r="O8" s="18" t="s">
        <v>461</v>
      </c>
      <c r="P8" s="82"/>
      <c r="Q8" s="16"/>
      <c r="R8" s="16"/>
      <c r="S8" s="19" t="s">
        <v>110</v>
      </c>
      <c r="T8" s="18" t="s">
        <v>360</v>
      </c>
    </row>
    <row r="9" spans="1:20" ht="93" x14ac:dyDescent="0.35">
      <c r="A9" s="85" t="str">
        <f>Sucesos_CatálogoReducido!B9</f>
        <v>EC.ERA.2.100</v>
      </c>
      <c r="B9" s="86" t="str">
        <f>Sucesos_CatálogoReducido!C9</f>
        <v>e.coli a la salida de la ERA &gt; 100</v>
      </c>
      <c r="C9" s="34"/>
      <c r="D9" s="34"/>
      <c r="E9" s="75">
        <f t="shared" si="0"/>
        <v>0</v>
      </c>
      <c r="F9" s="14"/>
      <c r="G9" s="14"/>
      <c r="H9" s="15"/>
      <c r="I9" s="82"/>
      <c r="J9" s="16" t="s">
        <v>304</v>
      </c>
      <c r="K9" s="16" t="s">
        <v>365</v>
      </c>
      <c r="L9" s="16" t="s">
        <v>366</v>
      </c>
      <c r="M9" s="17" t="s">
        <v>459</v>
      </c>
      <c r="N9" s="17" t="s">
        <v>62</v>
      </c>
      <c r="O9" s="18" t="s">
        <v>461</v>
      </c>
      <c r="P9" s="82"/>
      <c r="Q9" s="16"/>
      <c r="R9" s="16"/>
      <c r="S9" s="19" t="s">
        <v>110</v>
      </c>
      <c r="T9" s="18" t="s">
        <v>360</v>
      </c>
    </row>
    <row r="10" spans="1:20" ht="93" x14ac:dyDescent="0.35">
      <c r="A10" s="85" t="str">
        <f>Sucesos_CatálogoReducido!B10</f>
        <v>EC.ERA.2.1000</v>
      </c>
      <c r="B10" s="86" t="str">
        <f>Sucesos_CatálogoReducido!C10</f>
        <v>e.coli a la salida de la ERA &gt; 1.000</v>
      </c>
      <c r="C10" s="34"/>
      <c r="D10" s="34"/>
      <c r="E10" s="75">
        <f t="shared" si="0"/>
        <v>0</v>
      </c>
      <c r="F10" s="14"/>
      <c r="G10" s="14"/>
      <c r="H10" s="15"/>
      <c r="I10" s="82"/>
      <c r="J10" s="16" t="s">
        <v>304</v>
      </c>
      <c r="K10" s="16" t="s">
        <v>365</v>
      </c>
      <c r="L10" s="16" t="s">
        <v>366</v>
      </c>
      <c r="M10" s="17" t="s">
        <v>459</v>
      </c>
      <c r="N10" s="17" t="s">
        <v>62</v>
      </c>
      <c r="O10" s="18" t="s">
        <v>461</v>
      </c>
      <c r="P10" s="82"/>
      <c r="Q10" s="16"/>
      <c r="R10" s="16"/>
      <c r="S10" s="19" t="s">
        <v>110</v>
      </c>
      <c r="T10" s="18" t="s">
        <v>360</v>
      </c>
    </row>
    <row r="11" spans="1:20" ht="93" x14ac:dyDescent="0.35">
      <c r="A11" s="87" t="str">
        <f>Sucesos_CatálogoReducido!B11</f>
        <v>EC.ERA.2.10000</v>
      </c>
      <c r="B11" s="86" t="str">
        <f>Sucesos_CatálogoReducido!C11</f>
        <v>e.coli a la salida de la ERA &gt; 10.000</v>
      </c>
      <c r="C11" s="34"/>
      <c r="D11" s="34"/>
      <c r="E11" s="75">
        <f t="shared" si="0"/>
        <v>0</v>
      </c>
      <c r="F11" s="14"/>
      <c r="G11" s="14"/>
      <c r="H11" s="15"/>
      <c r="I11" s="82"/>
      <c r="J11" s="16" t="s">
        <v>304</v>
      </c>
      <c r="K11" s="16" t="s">
        <v>365</v>
      </c>
      <c r="L11" s="16" t="s">
        <v>366</v>
      </c>
      <c r="M11" s="17" t="s">
        <v>459</v>
      </c>
      <c r="N11" s="17" t="s">
        <v>62</v>
      </c>
      <c r="O11" s="18" t="s">
        <v>461</v>
      </c>
      <c r="P11" s="82"/>
      <c r="Q11" s="16"/>
      <c r="R11" s="16"/>
      <c r="S11" s="19" t="s">
        <v>110</v>
      </c>
      <c r="T11" s="18" t="s">
        <v>360</v>
      </c>
    </row>
    <row r="12" spans="1:20" ht="93" x14ac:dyDescent="0.35">
      <c r="A12" s="88" t="str">
        <f>Sucesos_CatálogoReducido!B12</f>
        <v>EC.B.1.10</v>
      </c>
      <c r="B12" s="89" t="str">
        <f>Sucesos_CatálogoReducido!C12</f>
        <v>e.coli a la salida de la balsa &gt; 10</v>
      </c>
      <c r="C12" s="34"/>
      <c r="D12" s="34"/>
      <c r="E12" s="75">
        <f t="shared" si="0"/>
        <v>0</v>
      </c>
      <c r="F12" s="14"/>
      <c r="G12" s="14"/>
      <c r="H12" s="15"/>
      <c r="I12" s="82"/>
      <c r="J12" s="16" t="s">
        <v>304</v>
      </c>
      <c r="K12" s="16" t="s">
        <v>365</v>
      </c>
      <c r="L12" s="16" t="s">
        <v>366</v>
      </c>
      <c r="M12" s="17" t="s">
        <v>459</v>
      </c>
      <c r="N12" s="17" t="s">
        <v>62</v>
      </c>
      <c r="O12" s="18" t="s">
        <v>461</v>
      </c>
      <c r="P12" s="82"/>
      <c r="Q12" s="16"/>
      <c r="R12" s="16"/>
      <c r="S12" s="19" t="s">
        <v>110</v>
      </c>
      <c r="T12" s="18" t="s">
        <v>360</v>
      </c>
    </row>
    <row r="13" spans="1:20" ht="93" x14ac:dyDescent="0.35">
      <c r="A13" s="90" t="str">
        <f>Sucesos_CatálogoReducido!B13</f>
        <v>EC.B.1.100</v>
      </c>
      <c r="B13" s="89" t="str">
        <f>Sucesos_CatálogoReducido!C13</f>
        <v>e.coli a la salida de la balsa &gt; 100</v>
      </c>
      <c r="C13" s="34"/>
      <c r="D13" s="34"/>
      <c r="E13" s="75">
        <f t="shared" si="0"/>
        <v>0</v>
      </c>
      <c r="F13" s="14"/>
      <c r="G13" s="14"/>
      <c r="H13" s="15"/>
      <c r="I13" s="82"/>
      <c r="J13" s="16" t="s">
        <v>304</v>
      </c>
      <c r="K13" s="16" t="s">
        <v>365</v>
      </c>
      <c r="L13" s="16" t="s">
        <v>366</v>
      </c>
      <c r="M13" s="17" t="s">
        <v>459</v>
      </c>
      <c r="N13" s="17" t="s">
        <v>62</v>
      </c>
      <c r="O13" s="18" t="s">
        <v>461</v>
      </c>
      <c r="P13" s="82"/>
      <c r="Q13" s="16"/>
      <c r="R13" s="16"/>
      <c r="S13" s="19" t="s">
        <v>110</v>
      </c>
      <c r="T13" s="18" t="s">
        <v>360</v>
      </c>
    </row>
    <row r="14" spans="1:20" ht="93" x14ac:dyDescent="0.35">
      <c r="A14" s="90" t="str">
        <f>Sucesos_CatálogoReducido!B14</f>
        <v>EC.B.1.1000</v>
      </c>
      <c r="B14" s="89" t="str">
        <f>Sucesos_CatálogoReducido!C14</f>
        <v>e.coli a la salida de la balsa &gt; 1.000</v>
      </c>
      <c r="C14" s="34"/>
      <c r="D14" s="34"/>
      <c r="E14" s="75">
        <f t="shared" si="0"/>
        <v>0</v>
      </c>
      <c r="F14" s="14"/>
      <c r="G14" s="14"/>
      <c r="H14" s="15"/>
      <c r="I14" s="82"/>
      <c r="J14" s="16" t="s">
        <v>304</v>
      </c>
      <c r="K14" s="16" t="s">
        <v>365</v>
      </c>
      <c r="L14" s="16" t="s">
        <v>366</v>
      </c>
      <c r="M14" s="17" t="s">
        <v>459</v>
      </c>
      <c r="N14" s="17" t="s">
        <v>62</v>
      </c>
      <c r="O14" s="18" t="s">
        <v>461</v>
      </c>
      <c r="P14" s="82"/>
      <c r="Q14" s="16"/>
      <c r="R14" s="16"/>
      <c r="S14" s="19" t="s">
        <v>110</v>
      </c>
      <c r="T14" s="18" t="s">
        <v>360</v>
      </c>
    </row>
    <row r="15" spans="1:20" ht="93" x14ac:dyDescent="0.35">
      <c r="A15" s="90" t="str">
        <f>Sucesos_CatálogoReducido!B15</f>
        <v>EC.B.1.10000</v>
      </c>
      <c r="B15" s="89" t="str">
        <f>Sucesos_CatálogoReducido!C15</f>
        <v>e.coli a la salida de la balsa &gt; 10.000</v>
      </c>
      <c r="C15" s="34"/>
      <c r="D15" s="34"/>
      <c r="E15" s="75">
        <f t="shared" si="0"/>
        <v>0</v>
      </c>
      <c r="F15" s="14"/>
      <c r="G15" s="14"/>
      <c r="H15" s="15"/>
      <c r="I15" s="82"/>
      <c r="J15" s="16" t="s">
        <v>304</v>
      </c>
      <c r="K15" s="16" t="s">
        <v>365</v>
      </c>
      <c r="L15" s="16" t="s">
        <v>366</v>
      </c>
      <c r="M15" s="17" t="s">
        <v>459</v>
      </c>
      <c r="N15" s="17" t="s">
        <v>62</v>
      </c>
      <c r="O15" s="18" t="s">
        <v>461</v>
      </c>
      <c r="P15" s="82"/>
      <c r="Q15" s="16"/>
      <c r="R15" s="16"/>
      <c r="S15" s="19" t="s">
        <v>110</v>
      </c>
      <c r="T15" s="18" t="s">
        <v>360</v>
      </c>
    </row>
    <row r="16" spans="1:20" ht="39" x14ac:dyDescent="0.35">
      <c r="A16" s="89" t="str">
        <f>Sucesos_CatálogoReducido!B16</f>
        <v>EC.B.2a</v>
      </c>
      <c r="B16" s="89" t="str">
        <f>Sucesos_CatálogoReducido!C16</f>
        <v xml:space="preserve"> Malas prácticas
OPERARIOS ALMACENAMIENTO</v>
      </c>
      <c r="C16" s="31"/>
      <c r="D16" s="31"/>
      <c r="E16" s="75">
        <f t="shared" si="0"/>
        <v>0</v>
      </c>
      <c r="F16" s="13"/>
      <c r="G16" s="13"/>
      <c r="H16" s="7"/>
      <c r="I16" s="82"/>
      <c r="J16" s="8" t="s">
        <v>304</v>
      </c>
      <c r="K16" s="8" t="s">
        <v>365</v>
      </c>
      <c r="L16" s="8" t="s">
        <v>366</v>
      </c>
      <c r="M16" s="9" t="s">
        <v>459</v>
      </c>
      <c r="N16" s="9" t="s">
        <v>62</v>
      </c>
      <c r="O16" s="10" t="s">
        <v>462</v>
      </c>
      <c r="P16" s="82"/>
      <c r="Q16" s="8"/>
      <c r="R16" s="8"/>
      <c r="S16" s="11" t="s">
        <v>110</v>
      </c>
      <c r="T16" s="10" t="s">
        <v>359</v>
      </c>
    </row>
    <row r="17" spans="1:20" ht="39" x14ac:dyDescent="0.35">
      <c r="A17" s="89" t="str">
        <f>Sucesos_CatálogoReducido!B17</f>
        <v>EC.B.2b</v>
      </c>
      <c r="B17" s="89" t="str">
        <f>Sucesos_CatálogoReducido!C17</f>
        <v>Malas prácticas
COMUNIDAD LOCAL</v>
      </c>
      <c r="C17" s="31"/>
      <c r="D17" s="31"/>
      <c r="E17" s="75">
        <f t="shared" si="0"/>
        <v>0</v>
      </c>
      <c r="F17" s="13"/>
      <c r="G17" s="13"/>
      <c r="H17" s="7"/>
      <c r="I17" s="82"/>
      <c r="J17" s="8" t="s">
        <v>304</v>
      </c>
      <c r="K17" s="8" t="s">
        <v>365</v>
      </c>
      <c r="L17" s="8" t="s">
        <v>366</v>
      </c>
      <c r="M17" s="9" t="s">
        <v>459</v>
      </c>
      <c r="N17" s="9" t="s">
        <v>62</v>
      </c>
      <c r="O17" s="10" t="s">
        <v>462</v>
      </c>
      <c r="P17" s="82"/>
      <c r="Q17" s="8"/>
      <c r="R17" s="8"/>
      <c r="S17" s="11" t="s">
        <v>110</v>
      </c>
      <c r="T17" s="10" t="s">
        <v>359</v>
      </c>
    </row>
    <row r="18" spans="1:20" ht="39" x14ac:dyDescent="0.35">
      <c r="A18" s="91" t="str">
        <f>Sucesos_CatálogoReducido!B18</f>
        <v>EC.D.1a</v>
      </c>
      <c r="B18" s="91" t="str">
        <f>Sucesos_CatálogoReducido!C18</f>
        <v>Malas prácticas
 OPERARIOS DISTRIBUCIÓN</v>
      </c>
      <c r="C18" s="31"/>
      <c r="D18" s="31"/>
      <c r="E18" s="75">
        <f t="shared" si="0"/>
        <v>0</v>
      </c>
      <c r="F18" s="13"/>
      <c r="G18" s="13"/>
      <c r="H18" s="7"/>
      <c r="I18" s="82"/>
      <c r="J18" s="8" t="s">
        <v>304</v>
      </c>
      <c r="K18" s="8" t="s">
        <v>365</v>
      </c>
      <c r="L18" s="8" t="s">
        <v>366</v>
      </c>
      <c r="M18" s="9" t="s">
        <v>459</v>
      </c>
      <c r="N18" s="9" t="s">
        <v>62</v>
      </c>
      <c r="O18" s="10" t="s">
        <v>462</v>
      </c>
      <c r="P18" s="82"/>
      <c r="Q18" s="8"/>
      <c r="R18" s="8"/>
      <c r="S18" s="11" t="s">
        <v>110</v>
      </c>
      <c r="T18" s="10" t="s">
        <v>359</v>
      </c>
    </row>
    <row r="19" spans="1:20" ht="39" x14ac:dyDescent="0.35">
      <c r="A19" s="91" t="str">
        <f>Sucesos_CatálogoReducido!B19</f>
        <v>EC.D.1b</v>
      </c>
      <c r="B19" s="91" t="str">
        <f>Sucesos_CatálogoReducido!C19</f>
        <v>Malas prácticas
COMUNIDAD LOCAL</v>
      </c>
      <c r="C19" s="31"/>
      <c r="D19" s="31"/>
      <c r="E19" s="75">
        <f t="shared" si="0"/>
        <v>0</v>
      </c>
      <c r="F19" s="13"/>
      <c r="G19" s="13"/>
      <c r="H19" s="7"/>
      <c r="I19" s="82"/>
      <c r="J19" s="8" t="s">
        <v>304</v>
      </c>
      <c r="K19" s="8" t="s">
        <v>365</v>
      </c>
      <c r="L19" s="8" t="s">
        <v>366</v>
      </c>
      <c r="M19" s="9" t="s">
        <v>459</v>
      </c>
      <c r="N19" s="9" t="s">
        <v>62</v>
      </c>
      <c r="O19" s="10" t="s">
        <v>462</v>
      </c>
      <c r="P19" s="82"/>
      <c r="Q19" s="8"/>
      <c r="R19" s="8"/>
      <c r="S19" s="11" t="s">
        <v>110</v>
      </c>
      <c r="T19" s="10" t="s">
        <v>359</v>
      </c>
    </row>
    <row r="20" spans="1:20" ht="39" x14ac:dyDescent="0.35">
      <c r="A20" s="91" t="str">
        <f>Sucesos_CatálogoReducido!B20</f>
        <v>EC.D.2</v>
      </c>
      <c r="B20" s="91" t="str">
        <f>Sucesos_CatálogoReducido!C20</f>
        <v>Encharcamientos por rotura de conducciones
COMUNIDAD LOCAL - AGRICULTORES</v>
      </c>
      <c r="C20" s="31"/>
      <c r="D20" s="31"/>
      <c r="E20" s="75">
        <f t="shared" si="0"/>
        <v>0</v>
      </c>
      <c r="F20" s="13"/>
      <c r="G20" s="13"/>
      <c r="H20" s="7"/>
      <c r="I20" s="82"/>
      <c r="J20" s="8" t="s">
        <v>304</v>
      </c>
      <c r="K20" s="8" t="s">
        <v>365</v>
      </c>
      <c r="L20" s="8" t="s">
        <v>366</v>
      </c>
      <c r="M20" s="9" t="s">
        <v>459</v>
      </c>
      <c r="N20" s="9" t="s">
        <v>62</v>
      </c>
      <c r="O20" s="10" t="s">
        <v>462</v>
      </c>
      <c r="P20" s="82"/>
      <c r="Q20" s="8"/>
      <c r="R20" s="8"/>
      <c r="S20" s="11" t="s">
        <v>110</v>
      </c>
      <c r="T20" s="10" t="s">
        <v>359</v>
      </c>
    </row>
    <row r="21" spans="1:20" ht="39" x14ac:dyDescent="0.35">
      <c r="A21" s="92" t="str">
        <f>Sucesos_CatálogoReducido!B21</f>
        <v>EC.R.1</v>
      </c>
      <c r="B21" s="93" t="str">
        <f>Sucesos_CatálogoReducido!C21</f>
        <v>Malas prácticas
AGRICULTORES</v>
      </c>
      <c r="C21" s="31"/>
      <c r="D21" s="31"/>
      <c r="E21" s="75">
        <f t="shared" si="0"/>
        <v>0</v>
      </c>
      <c r="F21" s="13"/>
      <c r="G21" s="13"/>
      <c r="H21" s="7"/>
      <c r="I21" s="82"/>
      <c r="J21" s="8" t="s">
        <v>304</v>
      </c>
      <c r="K21" s="8" t="s">
        <v>365</v>
      </c>
      <c r="L21" s="8" t="s">
        <v>366</v>
      </c>
      <c r="M21" s="9" t="s">
        <v>459</v>
      </c>
      <c r="N21" s="9" t="s">
        <v>62</v>
      </c>
      <c r="O21" s="10" t="s">
        <v>462</v>
      </c>
      <c r="P21" s="82"/>
      <c r="Q21" s="8"/>
      <c r="R21" s="8"/>
      <c r="S21" s="11" t="s">
        <v>110</v>
      </c>
      <c r="T21" s="10" t="s">
        <v>359</v>
      </c>
    </row>
    <row r="22" spans="1:20" ht="39" x14ac:dyDescent="0.35">
      <c r="A22" s="92" t="str">
        <f>Sucesos_CatálogoReducido!B22</f>
        <v>EC.R.2</v>
      </c>
      <c r="B22" s="93" t="str">
        <f>Sucesos_CatálogoReducido!C22</f>
        <v>Riego por aspersión en jornadas de viento
AGRICULTORES - COMUNIDAD LOCAL</v>
      </c>
      <c r="C22" s="31"/>
      <c r="D22" s="31"/>
      <c r="E22" s="75">
        <f t="shared" si="0"/>
        <v>0</v>
      </c>
      <c r="F22" s="13"/>
      <c r="G22" s="13"/>
      <c r="H22" s="7"/>
      <c r="I22" s="82"/>
      <c r="J22" s="8" t="s">
        <v>304</v>
      </c>
      <c r="K22" s="8" t="s">
        <v>365</v>
      </c>
      <c r="L22" s="8" t="s">
        <v>366</v>
      </c>
      <c r="M22" s="9" t="s">
        <v>459</v>
      </c>
      <c r="N22" s="9" t="s">
        <v>62</v>
      </c>
      <c r="O22" s="10" t="s">
        <v>462</v>
      </c>
      <c r="P22" s="82"/>
      <c r="Q22" s="8"/>
      <c r="R22" s="8"/>
      <c r="S22" s="11" t="s">
        <v>110</v>
      </c>
      <c r="T22" s="10" t="s">
        <v>359</v>
      </c>
    </row>
    <row r="23" spans="1:20" ht="39" x14ac:dyDescent="0.35">
      <c r="A23" s="92" t="str">
        <f>Sucesos_CatálogoReducido!B23</f>
        <v>EC.R.3a</v>
      </c>
      <c r="B23" s="93" t="str">
        <f>Sucesos_CatálogoReducido!C23</f>
        <v>Usos no incluidos en la concesión
COMUNIDAD LOCAL</v>
      </c>
      <c r="C23" s="31"/>
      <c r="D23" s="31"/>
      <c r="E23" s="75">
        <f t="shared" si="0"/>
        <v>0</v>
      </c>
      <c r="F23" s="13"/>
      <c r="G23" s="13"/>
      <c r="H23" s="7"/>
      <c r="I23" s="82"/>
      <c r="J23" s="8" t="s">
        <v>304</v>
      </c>
      <c r="K23" s="8" t="s">
        <v>365</v>
      </c>
      <c r="L23" s="8" t="s">
        <v>366</v>
      </c>
      <c r="M23" s="9" t="s">
        <v>459</v>
      </c>
      <c r="N23" s="9" t="s">
        <v>62</v>
      </c>
      <c r="O23" s="10" t="s">
        <v>462</v>
      </c>
      <c r="P23" s="82"/>
      <c r="Q23" s="8"/>
      <c r="R23" s="8"/>
      <c r="S23" s="11" t="s">
        <v>110</v>
      </c>
      <c r="T23" s="10" t="s">
        <v>359</v>
      </c>
    </row>
    <row r="24" spans="1:20" ht="39" x14ac:dyDescent="0.35">
      <c r="A24" s="92" t="str">
        <f>Sucesos_CatálogoReducido!B24</f>
        <v>EC.R.3b</v>
      </c>
      <c r="B24" s="93" t="str">
        <f>Sucesos_CatálogoReducido!C24</f>
        <v>Usos no incluidos en la concesión
CONSUMIDOR</v>
      </c>
      <c r="C24" s="31"/>
      <c r="D24" s="31"/>
      <c r="E24" s="75">
        <f t="shared" si="0"/>
        <v>0</v>
      </c>
      <c r="F24" s="13"/>
      <c r="G24" s="13"/>
      <c r="H24" s="7"/>
      <c r="I24" s="82"/>
      <c r="J24" s="16" t="s">
        <v>304</v>
      </c>
      <c r="K24" s="16" t="s">
        <v>365</v>
      </c>
      <c r="L24" s="16" t="s">
        <v>366</v>
      </c>
      <c r="M24" s="17" t="s">
        <v>459</v>
      </c>
      <c r="N24" s="17" t="s">
        <v>62</v>
      </c>
      <c r="O24" s="18" t="s">
        <v>463</v>
      </c>
      <c r="P24" s="82"/>
      <c r="Q24" s="16"/>
      <c r="R24" s="16"/>
      <c r="S24" s="19" t="s">
        <v>110</v>
      </c>
      <c r="T24" s="18" t="s">
        <v>360</v>
      </c>
    </row>
    <row r="25" spans="1:20" ht="39" x14ac:dyDescent="0.35">
      <c r="A25" s="92" t="str">
        <f>Sucesos_CatálogoReducido!B25</f>
        <v>EC.R.4</v>
      </c>
      <c r="B25" s="93" t="str">
        <f>Sucesos_CatálogoReducido!C25</f>
        <v>Cambio en el tipo de riego
CONSUMIDOR</v>
      </c>
      <c r="C25" s="31"/>
      <c r="D25" s="31"/>
      <c r="E25" s="75">
        <f t="shared" si="0"/>
        <v>0</v>
      </c>
      <c r="F25" s="13"/>
      <c r="G25" s="13"/>
      <c r="H25" s="7"/>
      <c r="I25" s="82"/>
      <c r="J25" s="16" t="s">
        <v>304</v>
      </c>
      <c r="K25" s="16" t="s">
        <v>365</v>
      </c>
      <c r="L25" s="16" t="s">
        <v>366</v>
      </c>
      <c r="M25" s="17" t="s">
        <v>459</v>
      </c>
      <c r="N25" s="17" t="s">
        <v>62</v>
      </c>
      <c r="O25" s="18" t="s">
        <v>463</v>
      </c>
      <c r="P25" s="82"/>
      <c r="Q25" s="16"/>
      <c r="R25" s="16"/>
      <c r="S25" s="19" t="s">
        <v>110</v>
      </c>
      <c r="T25" s="18" t="s">
        <v>360</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E4"/>
  <sheetViews>
    <sheetView zoomScale="85" zoomScaleNormal="85" workbookViewId="0"/>
  </sheetViews>
  <sheetFormatPr baseColWidth="10" defaultColWidth="11.453125" defaultRowHeight="13" x14ac:dyDescent="0.35"/>
  <cols>
    <col min="1" max="1" width="23.81640625" style="5" customWidth="1"/>
    <col min="2" max="2" width="18.26953125" style="4" customWidth="1"/>
    <col min="3" max="3" width="44.7265625" style="5" customWidth="1"/>
    <col min="4" max="4" width="59.7265625" style="5" customWidth="1"/>
    <col min="5" max="5" width="17.54296875" style="5" customWidth="1"/>
    <col min="6" max="16384" width="11.453125" style="5"/>
  </cols>
  <sheetData>
    <row r="1" spans="1:5" ht="50.25" customHeight="1" x14ac:dyDescent="0.35"/>
    <row r="2" spans="1:5" ht="32.25" customHeight="1" x14ac:dyDescent="0.35">
      <c r="A2" s="190" t="s">
        <v>18</v>
      </c>
      <c r="B2" s="194" t="s">
        <v>0</v>
      </c>
      <c r="C2" s="195"/>
      <c r="D2" s="195"/>
      <c r="E2" s="193" t="s">
        <v>61</v>
      </c>
    </row>
    <row r="3" spans="1:5" x14ac:dyDescent="0.35">
      <c r="A3" s="190"/>
      <c r="B3" s="52" t="s">
        <v>8</v>
      </c>
      <c r="C3" s="53" t="s">
        <v>48</v>
      </c>
      <c r="D3" s="54" t="s">
        <v>9</v>
      </c>
      <c r="E3" s="193"/>
    </row>
    <row r="4" spans="1:5" x14ac:dyDescent="0.35">
      <c r="A4" s="55" t="s">
        <v>24</v>
      </c>
      <c r="B4" s="56"/>
      <c r="C4" s="57"/>
      <c r="D4" s="58"/>
      <c r="E4" s="59"/>
    </row>
  </sheetData>
  <mergeCells count="3">
    <mergeCell ref="A2:A3"/>
    <mergeCell ref="B2:D2"/>
    <mergeCell ref="E2:E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B23"/>
  <sheetViews>
    <sheetView zoomScale="130" zoomScaleNormal="130" workbookViewId="0"/>
  </sheetViews>
  <sheetFormatPr baseColWidth="10" defaultColWidth="11.453125" defaultRowHeight="13" x14ac:dyDescent="0.3"/>
  <cols>
    <col min="1" max="1" width="22" style="2" customWidth="1"/>
    <col min="2" max="2" width="29.453125" style="2" customWidth="1"/>
    <col min="3" max="16384" width="11.453125" style="2"/>
  </cols>
  <sheetData>
    <row r="2" spans="1:2" x14ac:dyDescent="0.3">
      <c r="A2" s="49" t="s">
        <v>36</v>
      </c>
    </row>
    <row r="3" spans="1:2" x14ac:dyDescent="0.3">
      <c r="A3" s="49"/>
    </row>
    <row r="4" spans="1:2" x14ac:dyDescent="0.3">
      <c r="A4" s="2" t="s">
        <v>125</v>
      </c>
    </row>
    <row r="5" spans="1:2" x14ac:dyDescent="0.3">
      <c r="A5" s="2" t="s">
        <v>37</v>
      </c>
    </row>
    <row r="7" spans="1:2" x14ac:dyDescent="0.3">
      <c r="A7" s="50" t="s">
        <v>118</v>
      </c>
      <c r="B7" s="50"/>
    </row>
    <row r="8" spans="1:2" x14ac:dyDescent="0.3">
      <c r="A8" s="50"/>
      <c r="B8" s="50"/>
    </row>
    <row r="9" spans="1:2" x14ac:dyDescent="0.3">
      <c r="A9" s="51" t="s">
        <v>38</v>
      </c>
      <c r="B9" s="51" t="s">
        <v>24</v>
      </c>
    </row>
    <row r="10" spans="1:2" x14ac:dyDescent="0.3">
      <c r="A10" s="51" t="s">
        <v>45</v>
      </c>
      <c r="B10" s="51" t="s">
        <v>25</v>
      </c>
    </row>
    <row r="11" spans="1:2" x14ac:dyDescent="0.3">
      <c r="A11" s="51" t="s">
        <v>46</v>
      </c>
      <c r="B11" s="51" t="s">
        <v>26</v>
      </c>
    </row>
    <row r="12" spans="1:2" x14ac:dyDescent="0.3">
      <c r="A12" s="51" t="s">
        <v>47</v>
      </c>
      <c r="B12" s="51" t="s">
        <v>27</v>
      </c>
    </row>
    <row r="14" spans="1:2" x14ac:dyDescent="0.3">
      <c r="A14" s="50" t="s">
        <v>119</v>
      </c>
      <c r="B14" s="50"/>
    </row>
    <row r="15" spans="1:2" x14ac:dyDescent="0.3">
      <c r="A15" s="51" t="s">
        <v>5</v>
      </c>
      <c r="B15" s="51" t="s">
        <v>5</v>
      </c>
    </row>
    <row r="16" spans="1:2" x14ac:dyDescent="0.3">
      <c r="A16" s="51" t="s">
        <v>6</v>
      </c>
      <c r="B16" s="51" t="s">
        <v>6</v>
      </c>
    </row>
    <row r="17" spans="1:2" x14ac:dyDescent="0.3">
      <c r="A17" s="51" t="s">
        <v>40</v>
      </c>
      <c r="B17" s="51" t="s">
        <v>39</v>
      </c>
    </row>
    <row r="18" spans="1:2" x14ac:dyDescent="0.3">
      <c r="A18" s="51" t="s">
        <v>42</v>
      </c>
      <c r="B18" s="51" t="s">
        <v>41</v>
      </c>
    </row>
    <row r="19" spans="1:2" x14ac:dyDescent="0.3">
      <c r="A19" s="51" t="s">
        <v>44</v>
      </c>
      <c r="B19" s="51" t="s">
        <v>43</v>
      </c>
    </row>
    <row r="21" spans="1:2" x14ac:dyDescent="0.3">
      <c r="A21" s="50" t="s">
        <v>120</v>
      </c>
      <c r="B21" s="50"/>
    </row>
    <row r="22" spans="1:2" ht="44.25" customHeight="1" x14ac:dyDescent="0.3">
      <c r="A22" s="1" t="s">
        <v>121</v>
      </c>
      <c r="B22" s="1" t="s">
        <v>122</v>
      </c>
    </row>
    <row r="23" spans="1:2" ht="36.75" customHeight="1" x14ac:dyDescent="0.3">
      <c r="A23" s="1" t="s">
        <v>123</v>
      </c>
      <c r="B23" s="1" t="s">
        <v>124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4973172C3A02A4BB744B5A58B5F4124" ma:contentTypeVersion="9" ma:contentTypeDescription="Crear nuevo documento." ma:contentTypeScope="" ma:versionID="9430fe9746e53678c272be00bd9c6d60">
  <xsd:schema xmlns:xsd="http://www.w3.org/2001/XMLSchema" xmlns:xs="http://www.w3.org/2001/XMLSchema" xmlns:p="http://schemas.microsoft.com/office/2006/metadata/properties" xmlns:ns2="209ca7f3-eceb-4b34-adb5-8892e933d2be" targetNamespace="http://schemas.microsoft.com/office/2006/metadata/properties" ma:root="true" ma:fieldsID="4dc505a8770dd3c308d1ee79cf734c87" ns2:_="">
    <xsd:import namespace="209ca7f3-eceb-4b34-adb5-8892e933d2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ca7f3-eceb-4b34-adb5-8892e933d2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556e139c-3976-4f37-8cfc-4ca6bb14bc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ca7f3-eceb-4b34-adb5-8892e933d2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670C8C-E983-49A7-B488-42A056B5407C}">
  <ds:schemaRefs>
    <ds:schemaRef ds:uri="http://schemas.microsoft.com/sharepoint/v3/contenttype/forms"/>
  </ds:schemaRefs>
</ds:datastoreItem>
</file>

<file path=customXml/itemProps2.xml><?xml version="1.0" encoding="utf-8"?>
<ds:datastoreItem xmlns:ds="http://schemas.openxmlformats.org/officeDocument/2006/customXml" ds:itemID="{89455201-D0D7-425B-BE68-6B00CC8F7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9ca7f3-eceb-4b34-adb5-8892e933d2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C93060-09EF-4CF5-B75D-6F680C7AC7CB}">
  <ds:schemaRefs>
    <ds:schemaRef ds:uri="http://schemas.microsoft.com/office/2006/documentManagement/types"/>
    <ds:schemaRef ds:uri="209ca7f3-eceb-4b34-adb5-8892e933d2be"/>
    <ds:schemaRef ds:uri="http://purl.org/dc/elements/1.1/"/>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INSTRUCCIONES</vt:lpstr>
      <vt:lpstr>Sucesos_CatálogoReducido</vt:lpstr>
      <vt:lpstr>Subsucesos-EDAR-ERAR</vt:lpstr>
      <vt:lpstr>MedidasBarreras_Catálogo</vt:lpstr>
      <vt:lpstr>P</vt:lpstr>
      <vt:lpstr>G</vt:lpstr>
      <vt:lpstr>R_def</vt:lpstr>
      <vt:lpstr>P_MedidasAImplantar</vt:lpstr>
      <vt:lpstr>G_MedidasAImplantar</vt:lpstr>
      <vt:lpstr>Sucesos_NoSeleccionados</vt:lpstr>
      <vt:lpstr>CODIFICACIÓN</vt:lpstr>
      <vt:lpstr>MedidasBarreras_Catálogo!_Toc139023505</vt:lpstr>
      <vt:lpstr>MedidasBarreras_Catálogo!_Toc139023506</vt:lpstr>
      <vt:lpstr>MedidasBarreras_Catálogo!_Toc139023525</vt:lpstr>
      <vt:lpstr>MedidasBarreras_Catálogo!_Toc139023533</vt:lpstr>
      <vt:lpstr>MedidasBarreras_Catálogo!_Toc139023534</vt:lpstr>
      <vt:lpstr>MedidasBarreras_Catálogo!_Toc139023535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2026-07-23T08:41:00Z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0x01010014973172C3A02A4BB744B5A58B5F4124</vt:lpwstr>
  </property>
  <property fmtid="{D5CDD505-2E9C-101B-9397-08002B2CF9AE}" pid="3" name="MediaServiceImageTags">
    <vt:lpwstr/>
  </property>
</Properties>
</file>