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drawings/drawing3.xml" ContentType="application/vnd.openxmlformats-officedocument.drawing+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drawings/drawing5.xml" ContentType="application/vnd.openxmlformats-officedocument.drawing+xml"/>
  <Override PartName="/xl/tables/table6.xml" ContentType="application/vnd.openxmlformats-officedocument.spreadsheetml.table+xml"/>
  <Override PartName="/xl/drawings/drawing6.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drawings/drawing7.xml" ContentType="application/vnd.openxmlformats-officedocument.drawing+xml"/>
  <Override PartName="/xl/tables/table18.xml" ContentType="application/vnd.openxmlformats-officedocument.spreadsheetml.table+xml"/>
  <Override PartName="/xl/drawings/drawing8.xml" ContentType="application/vnd.openxmlformats-officedocument.drawing+xml"/>
  <Override PartName="/xl/tables/table19.xml" ContentType="application/vnd.openxmlformats-officedocument.spreadsheetml.table+xml"/>
  <Override PartName="/xl/tables/table20.xml" ContentType="application/vnd.openxmlformats-officedocument.spreadsheetml.table+xml"/>
  <Override PartName="/xl/drawings/drawing9.xml" ContentType="application/vnd.openxmlformats-officedocument.drawing+xml"/>
  <Override PartName="/xl/tables/table21.xml" ContentType="application/vnd.openxmlformats-officedocument.spreadsheetml.table+xml"/>
  <Override PartName="/xl/drawings/drawing10.xml" ContentType="application/vnd.openxmlformats-officedocument.drawing+xml"/>
  <Override PartName="/xl/tables/table22.xml" ContentType="application/vnd.openxmlformats-officedocument.spreadsheetml.table+xml"/>
  <Override PartName="/xl/drawings/drawing11.xml" ContentType="application/vnd.openxmlformats-officedocument.drawing+xml"/>
  <Override PartName="/xl/tables/table23.xml" ContentType="application/vnd.openxmlformats-officedocument.spreadsheetml.table+xml"/>
  <Override PartName="/xl/drawings/drawing12.xml" ContentType="application/vnd.openxmlformats-officedocument.drawing+xml"/>
  <Override PartName="/xl/tables/table24.xml" ContentType="application/vnd.openxmlformats-officedocument.spreadsheetml.table+xml"/>
  <Override PartName="/xl/drawings/drawing13.xml" ContentType="application/vnd.openxmlformats-officedocument.drawing+xml"/>
  <Override PartName="/xl/tables/table25.xml" ContentType="application/vnd.openxmlformats-officedocument.spreadsheetml.table+xml"/>
  <Override PartName="/xl/drawings/drawing14.xml" ContentType="application/vnd.openxmlformats-officedocument.drawing+xml"/>
  <Override PartName="/xl/tables/table26.xml" ContentType="application/vnd.openxmlformats-officedocument.spreadsheetml.table+xml"/>
  <Override PartName="/xl/drawings/drawing15.xml" ContentType="application/vnd.openxmlformats-officedocument.drawing+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drawings/drawing16.xml" ContentType="application/vnd.openxmlformats-officedocument.drawing+xml"/>
  <Override PartName="/xl/tables/table31.xml" ContentType="application/vnd.openxmlformats-officedocument.spreadsheetml.table+xml"/>
  <Override PartName="/xl/drawings/drawing17.xml" ContentType="application/vnd.openxmlformats-officedocument.drawing+xml"/>
  <Override PartName="/xl/tables/table32.xml" ContentType="application/vnd.openxmlformats-officedocument.spreadsheetml.table+xml"/>
  <Override PartName="/xl/drawings/drawing18.xml" ContentType="application/vnd.openxmlformats-officedocument.drawing+xml"/>
  <Override PartName="/xl/tables/table3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Fileserver\Comisaria\AreaCalidad\INTERCAMBIO_EMPRESAS\TRAGSATEC\Reutiliza2\ReportingUE\Plantilla datos adicionales PGRAR\"/>
    </mc:Choice>
  </mc:AlternateContent>
  <xr:revisionPtr revIDLastSave="0" documentId="13_ncr:1_{6C69833A-C8C0-4D4C-A2EE-A782C16416CF}" xr6:coauthVersionLast="47" xr6:coauthVersionMax="47" xr10:uidLastSave="{00000000-0000-0000-0000-000000000000}"/>
  <bookViews>
    <workbookView xWindow="28680" yWindow="-120" windowWidth="29040" windowHeight="15720" tabRatio="864" xr2:uid="{00000000-000D-0000-FFFF-FFFF00000000}"/>
  </bookViews>
  <sheets>
    <sheet name="Índice" sheetId="23" r:id="rId1"/>
    <sheet name="3.2.4.Bruta" sheetId="3" r:id="rId2"/>
    <sheet name="3.2.4.Secundario" sheetId="36" r:id="rId3"/>
    <sheet name="3.2.4.Depurada" sheetId="37" r:id="rId4"/>
    <sheet name="3.2.4.Regenerada" sheetId="38" r:id="rId5"/>
    <sheet name="3.2.5.Det.Clase.Generada" sheetId="6" r:id="rId6"/>
    <sheet name="3.2.6.Vol" sheetId="27" r:id="rId7"/>
    <sheet name="3.4.Cultivo_St.Riego_Clase.Req." sheetId="4" r:id="rId8"/>
    <sheet name="3.4.VolRiego" sheetId="19" r:id="rId9"/>
    <sheet name="3.5.2.EntornoAgua" sheetId="17" r:id="rId10"/>
    <sheet name="3.7.POI" sheetId="8" r:id="rId11"/>
    <sheet name="4.1.ResponsablesContact" sheetId="26" r:id="rId12"/>
    <sheet name="4.1.ResponsablesRol" sheetId="5" r:id="rId13"/>
    <sheet name="5.1.AgenteSanit" sheetId="18" r:id="rId14"/>
    <sheet name="5.1.AgenteAmb" sheetId="20" r:id="rId15"/>
    <sheet name="7.1.ReqMin" sheetId="9" r:id="rId16"/>
    <sheet name="7.2.ReqAdic" sheetId="21" r:id="rId17"/>
    <sheet name="7.3.Barreras" sheetId="15" r:id="rId18"/>
    <sheet name="7.3.MedidasClase" sheetId="22" r:id="rId19"/>
    <sheet name="Aux_Desplegables" sheetId="7" state="hidden" r:id="rId20"/>
  </sheets>
  <definedNames>
    <definedName name="_xlnm._FilterDatabase" localSheetId="5" hidden="1">'3.2.5.Det.Clase.Generada'!$A$25:$F$27</definedName>
    <definedName name="denominacion_POI" localSheetId="3">T37_POI[Denominación]</definedName>
    <definedName name="denominacion_POI" localSheetId="4">T37_POI[Denominación]</definedName>
    <definedName name="denominacion_POI" localSheetId="2">T37_POI[Denominación]</definedName>
    <definedName name="denominacion_POI" localSheetId="6">T37_POI[Denominación]</definedName>
    <definedName name="denominacion_POI">T37_POI[Denominación]</definedName>
    <definedName name="NOMBRE_ORGANIZACION" localSheetId="3">T41_Resp_Contact[Nombre de la autoridad competente, gestor de la estación regeneradora, comunidades de regantes, etc.]</definedName>
    <definedName name="NOMBRE_ORGANIZACION" localSheetId="4">T41_Resp_Contact[Nombre de la autoridad competente, gestor de la estación regeneradora, comunidades de regantes, etc.]</definedName>
    <definedName name="NOMBRE_ORGANIZACION" localSheetId="2">T41_Resp_Contact[Nombre de la autoridad competente, gestor de la estación regeneradora, comunidades de regantes, etc.]</definedName>
    <definedName name="NOMBRE_ORGANIZACION" localSheetId="6">T41_Resp_Contact[Nombre de la autoridad competente, gestor de la estación regeneradora, comunidades de regantes, etc.]</definedName>
    <definedName name="NOMBRE_ORGANIZACION">T41_Resp_Contact[Nombre de la autoridad competente, gestor de la estación regeneradora, comunidades de regantes, etc.]</definedName>
    <definedName name="ORGANIZACION_ROL" localSheetId="3">T41_Resp_Rol[Organización - Rol]</definedName>
    <definedName name="ORGANIZACION_ROL" localSheetId="4">T41_Resp_Rol[Organización - Rol]</definedName>
    <definedName name="ORGANIZACION_ROL" localSheetId="2">T41_Resp_Rol[Organización - Rol]</definedName>
    <definedName name="ORGANIZACION_ROL" localSheetId="6">T41_Resp_Rol[Organización - Rol]</definedName>
    <definedName name="ORGANIZACION_ROL">T41_Resp_Rol[Organización - Rol]</definedName>
    <definedName name="PARTES_RESPONSABLES" localSheetId="3">T41_Resp_Rol[Organización - Rol]</definedName>
    <definedName name="PARTES_RESPONSABLES" localSheetId="4">T41_Resp_Rol[Organización - Rol]</definedName>
    <definedName name="PARTES_RESPONSABLES" localSheetId="2">T41_Resp_Rol[Organización - Rol]</definedName>
    <definedName name="PARTES_RESPONSABLES" localSheetId="6">T41_Resp_Rol[Organización - Rol]</definedName>
    <definedName name="PARTES_RESPONSABLES">T41_Resp_Rol[Organización - Rol]</definedName>
    <definedName name="zona_regable" localSheetId="3">T34_Cultivo[Denominación, acorde a las zonas identificadas en la cartografía]</definedName>
    <definedName name="zona_regable" localSheetId="4">T34_Cultivo[Denominación, acorde a las zonas identificadas en la cartografía]</definedName>
    <definedName name="zona_regable" localSheetId="2">T34_Cultivo[Denominación, acorde a las zonas identificadas en la cartografía]</definedName>
    <definedName name="zona_regable" localSheetId="6">T34_Cultivo[Denominación, acorde a las zonas identificadas en la cartografía]</definedName>
    <definedName name="zona_regable">T34_Cultivo[Denominación, acorde a las zonas identificadas en la cartografía]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4" i="9" l="1"/>
  <c r="D53" i="9"/>
  <c r="D52" i="9"/>
  <c r="D51" i="9"/>
  <c r="D50" i="9"/>
  <c r="D49" i="9"/>
  <c r="D48" i="9"/>
  <c r="D42" i="9"/>
  <c r="D41" i="9"/>
  <c r="D40" i="9"/>
  <c r="D39" i="9"/>
  <c r="D38" i="9"/>
  <c r="D37" i="9"/>
  <c r="D36" i="9"/>
  <c r="D35" i="9"/>
  <c r="D34" i="9"/>
  <c r="D20" i="9"/>
  <c r="D21" i="9"/>
  <c r="D22" i="9"/>
  <c r="D23" i="9"/>
  <c r="D24" i="9"/>
  <c r="D25" i="9"/>
  <c r="D26" i="9"/>
  <c r="D27" i="9"/>
  <c r="D28" i="9"/>
  <c r="B9" i="19"/>
  <c r="T8" i="38"/>
  <c r="S8" i="38"/>
  <c r="R8" i="38"/>
  <c r="Q8" i="38"/>
  <c r="P8" i="38"/>
  <c r="O8" i="38"/>
  <c r="N8" i="38"/>
  <c r="M8" i="38"/>
  <c r="L8" i="38"/>
  <c r="K8" i="38"/>
  <c r="J8" i="38"/>
  <c r="I8" i="38"/>
  <c r="H8" i="38"/>
  <c r="G8" i="38"/>
  <c r="F8" i="38"/>
  <c r="E8" i="38"/>
  <c r="D8" i="38"/>
  <c r="E8" i="37"/>
  <c r="T8" i="37"/>
  <c r="S8" i="37"/>
  <c r="R8" i="37"/>
  <c r="Q8" i="37"/>
  <c r="P8" i="37"/>
  <c r="O8" i="37"/>
  <c r="N8" i="37"/>
  <c r="M8" i="37"/>
  <c r="L8" i="37"/>
  <c r="K8" i="37"/>
  <c r="J8" i="37"/>
  <c r="I8" i="37"/>
  <c r="H8" i="37"/>
  <c r="G8" i="37"/>
  <c r="F8" i="37"/>
  <c r="D8" i="37"/>
  <c r="T8" i="36"/>
  <c r="S8" i="36"/>
  <c r="R8" i="36"/>
  <c r="Q8" i="36"/>
  <c r="P8" i="36"/>
  <c r="O8" i="36"/>
  <c r="N8" i="36"/>
  <c r="M8" i="36"/>
  <c r="L8" i="36"/>
  <c r="K8" i="36"/>
  <c r="J8" i="36"/>
  <c r="I8" i="36"/>
  <c r="H8" i="36"/>
  <c r="G8" i="36"/>
  <c r="F8" i="36"/>
  <c r="E8" i="36"/>
  <c r="D8" i="36"/>
  <c r="T8" i="3"/>
  <c r="S8" i="3"/>
  <c r="R8" i="3"/>
  <c r="Q8" i="3"/>
  <c r="P8" i="3"/>
  <c r="O8" i="3"/>
  <c r="N8" i="3"/>
  <c r="M8" i="3"/>
  <c r="L8" i="3"/>
  <c r="K8" i="3"/>
  <c r="J8" i="3"/>
  <c r="I8" i="3"/>
  <c r="H8" i="3"/>
  <c r="G8" i="3"/>
  <c r="F8" i="3"/>
  <c r="E8" i="3"/>
  <c r="D8" i="3"/>
  <c r="C9" i="19" l="1"/>
  <c r="D6" i="21" l="1"/>
  <c r="D7" i="21"/>
  <c r="D8" i="21"/>
  <c r="D9" i="21"/>
  <c r="D10" i="21"/>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13" i="9"/>
  <c r="D7" i="9"/>
  <c r="D8" i="9"/>
  <c r="D9" i="9"/>
  <c r="D10" i="9"/>
  <c r="D11" i="9"/>
  <c r="D12" i="9"/>
  <c r="F13" i="4"/>
  <c r="B8" i="22" l="1"/>
  <c r="C8" i="22"/>
  <c r="D8" i="22"/>
  <c r="E8" i="22"/>
  <c r="B9" i="22"/>
  <c r="C9" i="22"/>
  <c r="D9" i="22"/>
  <c r="E9" i="22"/>
  <c r="B10" i="22"/>
  <c r="C10" i="22"/>
  <c r="D10" i="22"/>
  <c r="E10" i="22"/>
  <c r="B11" i="22"/>
  <c r="C11" i="22"/>
  <c r="D11" i="22"/>
  <c r="E11" i="22"/>
  <c r="B12" i="22"/>
  <c r="C12" i="22"/>
  <c r="D12" i="22"/>
  <c r="E12" i="22"/>
  <c r="B13" i="22"/>
  <c r="C13" i="22"/>
  <c r="D13" i="22"/>
  <c r="E13" i="22"/>
  <c r="B14" i="22"/>
  <c r="C14" i="22"/>
  <c r="D14" i="22"/>
  <c r="E14" i="22"/>
  <c r="B8" i="15" l="1"/>
  <c r="C8" i="15"/>
  <c r="D8" i="15"/>
  <c r="E8" i="15"/>
  <c r="F8" i="15"/>
  <c r="B9" i="15"/>
  <c r="C9" i="15"/>
  <c r="D9" i="15"/>
  <c r="E9" i="15"/>
  <c r="F9" i="15"/>
  <c r="B10" i="15"/>
  <c r="C10" i="15"/>
  <c r="D10" i="15"/>
  <c r="E10" i="15"/>
  <c r="F10" i="15"/>
  <c r="B11" i="15"/>
  <c r="C11" i="15"/>
  <c r="D11" i="15"/>
  <c r="E11" i="15"/>
  <c r="F11" i="15"/>
  <c r="B12" i="15"/>
  <c r="C12" i="15"/>
  <c r="D12" i="15"/>
  <c r="E12" i="15"/>
  <c r="F12" i="15"/>
  <c r="B13" i="15"/>
  <c r="C13" i="15"/>
  <c r="D13" i="15"/>
  <c r="E13" i="15"/>
  <c r="F13" i="15"/>
  <c r="B14" i="15"/>
  <c r="C14" i="15"/>
  <c r="D14" i="15"/>
  <c r="E14" i="15"/>
  <c r="F14" i="15"/>
  <c r="B15" i="15"/>
  <c r="C15" i="15"/>
  <c r="D15" i="15"/>
  <c r="E15" i="15"/>
  <c r="F15" i="15"/>
  <c r="B16" i="15"/>
  <c r="C16" i="15"/>
  <c r="D16" i="15"/>
  <c r="E16" i="15"/>
  <c r="F16" i="15"/>
  <c r="B17" i="15"/>
  <c r="C17" i="15"/>
  <c r="D17" i="15"/>
  <c r="E17" i="15"/>
  <c r="F17" i="15"/>
  <c r="B18" i="15"/>
  <c r="C18" i="15"/>
  <c r="D18" i="15"/>
  <c r="E18" i="15"/>
  <c r="F18" i="15"/>
  <c r="H9" i="6" l="1"/>
  <c r="Z27" i="6"/>
  <c r="Z17" i="6" s="1"/>
  <c r="Z19" i="6" s="1"/>
  <c r="Y18" i="6"/>
  <c r="Z18" i="6" s="1"/>
  <c r="Z20" i="6" s="1"/>
  <c r="H7" i="6" s="1"/>
  <c r="Y14" i="6"/>
  <c r="H6" i="6" l="1"/>
  <c r="Z21" i="6"/>
  <c r="H8" i="6" s="1"/>
  <c r="F7" i="15" s="1"/>
  <c r="G9" i="6"/>
  <c r="F9" i="6"/>
  <c r="E9" i="6"/>
  <c r="D9" i="6"/>
  <c r="C9" i="6"/>
  <c r="B9" i="6"/>
  <c r="F6" i="15" l="1"/>
  <c r="I27" i="6"/>
  <c r="T11" i="38" l="1"/>
  <c r="S11" i="38"/>
  <c r="R11" i="38"/>
  <c r="Q11" i="38"/>
  <c r="P11" i="38"/>
  <c r="O11" i="38"/>
  <c r="N11" i="38"/>
  <c r="M11" i="38"/>
  <c r="L11" i="38"/>
  <c r="K11" i="38"/>
  <c r="J11" i="38"/>
  <c r="I11" i="38"/>
  <c r="H11" i="38"/>
  <c r="G11" i="38"/>
  <c r="F11" i="38"/>
  <c r="E11" i="38"/>
  <c r="D11" i="38"/>
  <c r="T11" i="37"/>
  <c r="S11" i="37"/>
  <c r="R11" i="37"/>
  <c r="Q11" i="37"/>
  <c r="P11" i="37"/>
  <c r="O11" i="37"/>
  <c r="N11" i="37"/>
  <c r="M11" i="37"/>
  <c r="L11" i="37"/>
  <c r="K11" i="37"/>
  <c r="J11" i="37"/>
  <c r="I11" i="37"/>
  <c r="H11" i="37"/>
  <c r="G11" i="37"/>
  <c r="F11" i="37"/>
  <c r="E11" i="37"/>
  <c r="D11" i="37"/>
  <c r="T11" i="36"/>
  <c r="S11" i="36"/>
  <c r="R11" i="36"/>
  <c r="Q11" i="36"/>
  <c r="P11" i="36"/>
  <c r="O11" i="36"/>
  <c r="N11" i="36"/>
  <c r="M11" i="36"/>
  <c r="L11" i="36"/>
  <c r="K11" i="36"/>
  <c r="J11" i="36"/>
  <c r="I11" i="36"/>
  <c r="H11" i="36"/>
  <c r="G11" i="36"/>
  <c r="F11" i="36"/>
  <c r="E11" i="36"/>
  <c r="D11" i="36"/>
  <c r="N11" i="3"/>
  <c r="O11" i="3"/>
  <c r="P11" i="3"/>
  <c r="Q11" i="3"/>
  <c r="R11" i="3"/>
  <c r="S11" i="3"/>
  <c r="T11" i="3"/>
  <c r="M11" i="3"/>
  <c r="E11" i="3"/>
  <c r="G11" i="3"/>
  <c r="F11" i="3"/>
  <c r="H11" i="3"/>
  <c r="I11" i="3"/>
  <c r="J11" i="3"/>
  <c r="K11" i="3"/>
  <c r="L11" i="3"/>
  <c r="D11" i="3"/>
  <c r="D8" i="27" l="1"/>
  <c r="C8" i="27"/>
  <c r="B14" i="6" l="1"/>
  <c r="V18" i="6" l="1"/>
  <c r="W18" i="6" s="1"/>
  <c r="W20" i="6" s="1"/>
  <c r="V14" i="6"/>
  <c r="R18" i="6"/>
  <c r="S18" i="6" s="1"/>
  <c r="S20" i="6" s="1"/>
  <c r="R14" i="6"/>
  <c r="N18" i="6"/>
  <c r="O18" i="6" s="1"/>
  <c r="O20" i="6" s="1"/>
  <c r="N14" i="6"/>
  <c r="K18" i="6"/>
  <c r="L18" i="6" s="1"/>
  <c r="L20" i="6" s="1"/>
  <c r="D7" i="6" s="1"/>
  <c r="K14" i="6"/>
  <c r="H15" i="6"/>
  <c r="H16" i="6" s="1"/>
  <c r="I18" i="6" s="1"/>
  <c r="H14" i="6"/>
  <c r="B15" i="6"/>
  <c r="B16" i="6" s="1"/>
  <c r="C16" i="6"/>
  <c r="D16" i="6"/>
  <c r="E16" i="6"/>
  <c r="F16" i="6"/>
  <c r="I16" i="6"/>
  <c r="I20" i="6" l="1"/>
  <c r="C7" i="6" s="1"/>
  <c r="G7" i="6"/>
  <c r="P18" i="6"/>
  <c r="T18" i="6"/>
  <c r="E18" i="6"/>
  <c r="E20" i="6" s="1"/>
  <c r="D18" i="6"/>
  <c r="D20" i="6" s="1"/>
  <c r="C18" i="6"/>
  <c r="C20" i="6" s="1"/>
  <c r="F18" i="6"/>
  <c r="F20" i="6" s="1"/>
  <c r="T20" i="6" l="1"/>
  <c r="R20" i="6" s="1"/>
  <c r="F7" i="6" s="1"/>
  <c r="P20" i="6"/>
  <c r="N20" i="6" s="1"/>
  <c r="E7" i="6" s="1"/>
  <c r="B20" i="6"/>
  <c r="B7" i="6" s="1"/>
  <c r="C27" i="6" l="1"/>
  <c r="C17" i="6" s="1"/>
  <c r="C19" i="6" s="1"/>
  <c r="D27" i="6"/>
  <c r="D17" i="6" s="1"/>
  <c r="D19" i="6" s="1"/>
  <c r="E27" i="6"/>
  <c r="E17" i="6" s="1"/>
  <c r="E19" i="6" s="1"/>
  <c r="F27" i="6"/>
  <c r="F17" i="6" s="1"/>
  <c r="F19" i="6" s="1"/>
  <c r="I17" i="6"/>
  <c r="I19" i="6" s="1"/>
  <c r="I21" i="6" s="1"/>
  <c r="L27" i="6"/>
  <c r="L17" i="6" s="1"/>
  <c r="L19" i="6" s="1"/>
  <c r="O27" i="6"/>
  <c r="O17" i="6" s="1"/>
  <c r="O19" i="6" s="1"/>
  <c r="P27" i="6"/>
  <c r="P17" i="6" s="1"/>
  <c r="P19" i="6" s="1"/>
  <c r="S27" i="6"/>
  <c r="T27" i="6"/>
  <c r="T17" i="6" s="1"/>
  <c r="T19" i="6" s="1"/>
  <c r="W27" i="6"/>
  <c r="L21" i="6" l="1"/>
  <c r="D8" i="6" s="1"/>
  <c r="D6" i="6"/>
  <c r="B19" i="6"/>
  <c r="B21" i="6" s="1"/>
  <c r="W17" i="6"/>
  <c r="S17" i="6"/>
  <c r="N19" i="6"/>
  <c r="N21" i="6" s="1"/>
  <c r="W19" i="6" l="1"/>
  <c r="W21" i="6" s="1"/>
  <c r="G8" i="6" s="1"/>
  <c r="S19" i="6"/>
  <c r="R19" i="6" s="1"/>
  <c r="E7" i="15"/>
  <c r="E6" i="15"/>
  <c r="C6" i="6"/>
  <c r="B6" i="6"/>
  <c r="E6" i="6"/>
  <c r="C8" i="6"/>
  <c r="D7" i="15" s="1"/>
  <c r="B8" i="6"/>
  <c r="C6" i="5"/>
  <c r="C7" i="5"/>
  <c r="C8" i="5"/>
  <c r="C9" i="5"/>
  <c r="C10" i="5"/>
  <c r="G6" i="6" l="1"/>
  <c r="R21" i="6"/>
  <c r="AC21" i="6" s="1"/>
  <c r="F6" i="6"/>
  <c r="E8" i="6"/>
  <c r="C7" i="22" s="1"/>
  <c r="D6" i="15"/>
  <c r="E7" i="22"/>
  <c r="E6" i="22"/>
  <c r="F5" i="4"/>
  <c r="F6" i="4"/>
  <c r="F7" i="4"/>
  <c r="F8" i="4"/>
  <c r="F9" i="4"/>
  <c r="F10" i="4"/>
  <c r="F11" i="4"/>
  <c r="F12" i="4"/>
  <c r="F8" i="6" l="1"/>
  <c r="D7" i="22" s="1"/>
  <c r="I8" i="6"/>
  <c r="C6" i="22"/>
  <c r="C7" i="15"/>
  <c r="C6" i="15"/>
  <c r="D6" i="22" l="1"/>
  <c r="AE528" i="7"/>
  <c r="AE527" i="7"/>
  <c r="AE526" i="7"/>
  <c r="AE525" i="7"/>
  <c r="AE524" i="7"/>
  <c r="AE523" i="7"/>
  <c r="AE522" i="7"/>
  <c r="AE521" i="7"/>
  <c r="AE520" i="7"/>
  <c r="AE519" i="7"/>
  <c r="AE518" i="7"/>
  <c r="AE517" i="7"/>
  <c r="AE516" i="7"/>
  <c r="AE515" i="7"/>
  <c r="AE514" i="7"/>
  <c r="AE513" i="7"/>
  <c r="AE512" i="7"/>
  <c r="AE511" i="7"/>
  <c r="AE510" i="7"/>
  <c r="AE509" i="7"/>
  <c r="AE508" i="7"/>
  <c r="AE507" i="7"/>
  <c r="AE506" i="7"/>
  <c r="AE505" i="7"/>
  <c r="AE504" i="7"/>
  <c r="AE503" i="7"/>
  <c r="AE502" i="7"/>
  <c r="AE501" i="7"/>
  <c r="AE500" i="7"/>
  <c r="AE499" i="7"/>
  <c r="AE498" i="7"/>
  <c r="AE497" i="7"/>
  <c r="AE496" i="7"/>
  <c r="AE495" i="7"/>
  <c r="AE494" i="7"/>
  <c r="AE493" i="7"/>
  <c r="AE492" i="7"/>
  <c r="AE491" i="7"/>
  <c r="AE490" i="7"/>
  <c r="AE489" i="7"/>
  <c r="AE488" i="7"/>
  <c r="AE487" i="7"/>
  <c r="AE486" i="7"/>
  <c r="AE485" i="7"/>
  <c r="AE484" i="7"/>
  <c r="AE483" i="7"/>
  <c r="AE482" i="7"/>
  <c r="AE481" i="7"/>
  <c r="AE480" i="7"/>
  <c r="AE479" i="7"/>
  <c r="AE478" i="7"/>
  <c r="AE477" i="7"/>
  <c r="AE476" i="7"/>
  <c r="AE475" i="7"/>
  <c r="AE474" i="7"/>
  <c r="AE473" i="7"/>
  <c r="AE472" i="7"/>
  <c r="AE471" i="7"/>
  <c r="AE470" i="7"/>
  <c r="AE469" i="7"/>
  <c r="AE468" i="7"/>
  <c r="AE467" i="7"/>
  <c r="AE466" i="7"/>
  <c r="AE465" i="7"/>
  <c r="AE464" i="7"/>
  <c r="AE463" i="7"/>
  <c r="AE462" i="7"/>
  <c r="AE461" i="7"/>
  <c r="AE460" i="7"/>
  <c r="AE459" i="7"/>
  <c r="AE458" i="7"/>
  <c r="AE457" i="7"/>
  <c r="AE456" i="7"/>
  <c r="AE455" i="7"/>
  <c r="AE454" i="7"/>
  <c r="AE453" i="7"/>
  <c r="AE452" i="7"/>
  <c r="AE451" i="7"/>
  <c r="AE450" i="7"/>
  <c r="AE449" i="7"/>
  <c r="AE448" i="7"/>
  <c r="AE447" i="7"/>
  <c r="AE446" i="7"/>
  <c r="AE445" i="7"/>
  <c r="AE444" i="7"/>
  <c r="AE443" i="7"/>
  <c r="AE442" i="7"/>
  <c r="AE441" i="7"/>
  <c r="AE440" i="7"/>
  <c r="AE439" i="7"/>
  <c r="AE438" i="7"/>
  <c r="AE437" i="7"/>
  <c r="AE436" i="7"/>
  <c r="AE435" i="7"/>
  <c r="AE434" i="7"/>
  <c r="AE433" i="7"/>
  <c r="AE432" i="7"/>
  <c r="AE431" i="7"/>
  <c r="AE430" i="7"/>
  <c r="AE429" i="7"/>
  <c r="AE428" i="7"/>
  <c r="AE427" i="7"/>
  <c r="AE426" i="7"/>
  <c r="AE425" i="7"/>
  <c r="AE424" i="7"/>
  <c r="AE423" i="7"/>
  <c r="AE422" i="7"/>
  <c r="AE421" i="7"/>
  <c r="AE420" i="7"/>
  <c r="AE419" i="7"/>
  <c r="AE418" i="7"/>
  <c r="AE417" i="7"/>
  <c r="AE416" i="7"/>
  <c r="AE415" i="7"/>
  <c r="AE414" i="7"/>
  <c r="AE413" i="7"/>
  <c r="AE412" i="7"/>
  <c r="AE411" i="7"/>
  <c r="AE410" i="7"/>
  <c r="AE409" i="7"/>
  <c r="AE408" i="7"/>
  <c r="AE407" i="7"/>
  <c r="AE406" i="7"/>
  <c r="AE405" i="7"/>
  <c r="AE404" i="7"/>
  <c r="AE403" i="7"/>
  <c r="AE402" i="7"/>
  <c r="AE401" i="7"/>
  <c r="AE400" i="7"/>
  <c r="AE399" i="7"/>
  <c r="AE398" i="7"/>
  <c r="AE397" i="7"/>
  <c r="AE396" i="7"/>
  <c r="AE394" i="7"/>
  <c r="AE393" i="7"/>
  <c r="AE392" i="7"/>
  <c r="AE391" i="7"/>
  <c r="AE390" i="7"/>
  <c r="AE389" i="7"/>
  <c r="AE388" i="7"/>
  <c r="AE387" i="7"/>
  <c r="AE386" i="7"/>
  <c r="AE385" i="7"/>
  <c r="AE384" i="7"/>
  <c r="AE383" i="7"/>
  <c r="AE382" i="7"/>
  <c r="AE381" i="7"/>
  <c r="AE380" i="7"/>
  <c r="AE379" i="7"/>
  <c r="AE378" i="7"/>
  <c r="AE377" i="7"/>
  <c r="AE376" i="7"/>
  <c r="AE375" i="7"/>
  <c r="AE374" i="7"/>
  <c r="AE373" i="7"/>
  <c r="AE372" i="7"/>
  <c r="AE371" i="7"/>
  <c r="AE370" i="7"/>
  <c r="AE369" i="7"/>
  <c r="AE368" i="7"/>
  <c r="AE367" i="7"/>
  <c r="AE366" i="7"/>
  <c r="AE365" i="7"/>
  <c r="AE364" i="7"/>
  <c r="AE363" i="7"/>
  <c r="AE362" i="7"/>
  <c r="AE361" i="7"/>
  <c r="AE360" i="7"/>
  <c r="AE359" i="7"/>
  <c r="AE358" i="7"/>
  <c r="AE357" i="7"/>
  <c r="AE356" i="7"/>
  <c r="AE355" i="7"/>
  <c r="AE354" i="7"/>
  <c r="AE353" i="7"/>
  <c r="AE352" i="7"/>
  <c r="AE351" i="7"/>
  <c r="AE350" i="7"/>
  <c r="AE349" i="7"/>
  <c r="AE348" i="7"/>
  <c r="AE347" i="7"/>
  <c r="AE346" i="7"/>
  <c r="AE345" i="7"/>
  <c r="AE344" i="7"/>
  <c r="AE343" i="7"/>
  <c r="AE342" i="7"/>
  <c r="AE341" i="7"/>
  <c r="AE340" i="7"/>
  <c r="AE339" i="7"/>
  <c r="AE338" i="7"/>
  <c r="AE337" i="7"/>
  <c r="AE336" i="7"/>
  <c r="AE335" i="7"/>
  <c r="AE334" i="7"/>
  <c r="AE333" i="7"/>
  <c r="AE332" i="7"/>
  <c r="AE331" i="7"/>
  <c r="AE330" i="7"/>
  <c r="AE329" i="7"/>
  <c r="AE328" i="7"/>
  <c r="AE327" i="7"/>
  <c r="AE326" i="7"/>
  <c r="AE325" i="7"/>
  <c r="AE324" i="7"/>
  <c r="AE323" i="7"/>
  <c r="AE322" i="7"/>
  <c r="AE321" i="7"/>
  <c r="AE320" i="7"/>
  <c r="AE319" i="7"/>
  <c r="AE318" i="7"/>
  <c r="AE317" i="7"/>
  <c r="AE316" i="7"/>
  <c r="AE315" i="7"/>
  <c r="AE314" i="7"/>
  <c r="AE313" i="7"/>
  <c r="AE312" i="7"/>
  <c r="AE311" i="7"/>
  <c r="AE310" i="7"/>
  <c r="AE309" i="7"/>
  <c r="AE308" i="7"/>
  <c r="AE307" i="7"/>
  <c r="AE306" i="7"/>
  <c r="AE305" i="7"/>
  <c r="AE304" i="7"/>
  <c r="AE303" i="7"/>
  <c r="AE302" i="7"/>
  <c r="AE301" i="7"/>
  <c r="AE300" i="7"/>
  <c r="AE299" i="7"/>
  <c r="AE298" i="7"/>
  <c r="AE297" i="7"/>
  <c r="AE296" i="7"/>
  <c r="AE295" i="7"/>
  <c r="AE294" i="7"/>
  <c r="AE293" i="7"/>
  <c r="AE292" i="7"/>
  <c r="AE291" i="7"/>
  <c r="AE290" i="7"/>
  <c r="AE289" i="7"/>
  <c r="AE288" i="7"/>
  <c r="AE287" i="7"/>
  <c r="AE286" i="7"/>
  <c r="AE285" i="7"/>
  <c r="AE284" i="7"/>
  <c r="AE283" i="7"/>
  <c r="AE282" i="7"/>
  <c r="AE281" i="7"/>
  <c r="AE280" i="7"/>
  <c r="AE279" i="7"/>
  <c r="AE278" i="7"/>
  <c r="AE277" i="7"/>
  <c r="AE276" i="7"/>
  <c r="AE275" i="7"/>
  <c r="AE274" i="7"/>
  <c r="AE273" i="7"/>
  <c r="AE272" i="7"/>
  <c r="AE271" i="7"/>
  <c r="AE270" i="7"/>
  <c r="AE269" i="7"/>
  <c r="AE268" i="7"/>
  <c r="AE267" i="7"/>
  <c r="AE266" i="7"/>
  <c r="AE265" i="7"/>
  <c r="AE264" i="7"/>
  <c r="AE263" i="7"/>
  <c r="AE262" i="7"/>
  <c r="AE261" i="7"/>
  <c r="AE260" i="7"/>
  <c r="AE259" i="7"/>
  <c r="AE258" i="7"/>
  <c r="AE257" i="7"/>
  <c r="AE256" i="7"/>
  <c r="AE255" i="7"/>
  <c r="AE254" i="7"/>
  <c r="AE253" i="7"/>
  <c r="AE252" i="7"/>
  <c r="AE251" i="7"/>
  <c r="AE250" i="7"/>
  <c r="AE249" i="7"/>
  <c r="AE248" i="7"/>
  <c r="AE247" i="7"/>
  <c r="AE246" i="7"/>
  <c r="AE245" i="7"/>
  <c r="AE244" i="7"/>
  <c r="AE243" i="7"/>
  <c r="AE242" i="7"/>
  <c r="AE241" i="7"/>
  <c r="AE240" i="7"/>
  <c r="AE239" i="7"/>
  <c r="AE238" i="7"/>
  <c r="AE237" i="7"/>
  <c r="AE236" i="7"/>
  <c r="AE235" i="7"/>
  <c r="AE234" i="7"/>
  <c r="AE233" i="7"/>
  <c r="AE232" i="7"/>
  <c r="AE231" i="7"/>
  <c r="AE230" i="7"/>
  <c r="AE229" i="7"/>
  <c r="AE228" i="7"/>
  <c r="AE227" i="7"/>
  <c r="AE226" i="7"/>
  <c r="AE225" i="7"/>
  <c r="AE224" i="7"/>
  <c r="AE223" i="7"/>
  <c r="AE222" i="7"/>
  <c r="AE221" i="7"/>
  <c r="AE220" i="7"/>
  <c r="AE219" i="7"/>
  <c r="AE218" i="7"/>
  <c r="AE217" i="7"/>
  <c r="AE216" i="7"/>
  <c r="AE215" i="7"/>
  <c r="AE214" i="7"/>
  <c r="AE213" i="7"/>
  <c r="AE212" i="7"/>
  <c r="AE211" i="7"/>
  <c r="AE210" i="7"/>
  <c r="AE209" i="7"/>
  <c r="AE208" i="7"/>
  <c r="AE207" i="7"/>
  <c r="AE206" i="7"/>
  <c r="AE205" i="7"/>
  <c r="AE204" i="7"/>
  <c r="AE203" i="7"/>
  <c r="AE202" i="7"/>
  <c r="AE201" i="7"/>
  <c r="AE200" i="7"/>
  <c r="AE199" i="7"/>
  <c r="AE198" i="7"/>
  <c r="AE197" i="7"/>
  <c r="AE196" i="7"/>
  <c r="AE195" i="7"/>
  <c r="AE194" i="7"/>
  <c r="AE193" i="7"/>
  <c r="AE192" i="7"/>
  <c r="AE191" i="7"/>
  <c r="AE190" i="7"/>
  <c r="AE189" i="7"/>
  <c r="AE188" i="7"/>
  <c r="AE187" i="7"/>
  <c r="AE186" i="7"/>
  <c r="AE185" i="7"/>
  <c r="AE184" i="7"/>
  <c r="AE183" i="7"/>
  <c r="AE182" i="7"/>
  <c r="AE181" i="7"/>
  <c r="AE180" i="7"/>
  <c r="AE179" i="7"/>
  <c r="AE178" i="7"/>
  <c r="AE177" i="7"/>
  <c r="AE176" i="7"/>
  <c r="AE175" i="7"/>
  <c r="AE174" i="7"/>
  <c r="AE173" i="7"/>
  <c r="AE172" i="7"/>
  <c r="AE171" i="7"/>
  <c r="AE170" i="7"/>
  <c r="AE169" i="7"/>
  <c r="AE168" i="7"/>
  <c r="AE167" i="7"/>
  <c r="AE166" i="7"/>
  <c r="AE165" i="7"/>
  <c r="AE164" i="7"/>
  <c r="AE163" i="7"/>
  <c r="AE162" i="7"/>
  <c r="AE161" i="7"/>
  <c r="AE160" i="7"/>
  <c r="AE159" i="7"/>
  <c r="AE158" i="7"/>
  <c r="AE157" i="7"/>
  <c r="AE156" i="7"/>
  <c r="AE155" i="7"/>
  <c r="AE154" i="7"/>
  <c r="AE153" i="7"/>
  <c r="AE152" i="7"/>
  <c r="AE151" i="7"/>
  <c r="AE150" i="7"/>
  <c r="AE149" i="7"/>
  <c r="AE148" i="7"/>
  <c r="AE147" i="7"/>
  <c r="AE146" i="7"/>
  <c r="AE145" i="7"/>
  <c r="AE144" i="7"/>
  <c r="AE143" i="7"/>
  <c r="AE142" i="7"/>
  <c r="AE141" i="7"/>
  <c r="AE140" i="7"/>
  <c r="AE139" i="7"/>
  <c r="AE138" i="7"/>
  <c r="AE137" i="7"/>
  <c r="AE136" i="7"/>
  <c r="AE135" i="7"/>
  <c r="AE134" i="7"/>
  <c r="AE133" i="7"/>
  <c r="AE132" i="7"/>
  <c r="AE131" i="7"/>
  <c r="AE130" i="7"/>
  <c r="AE129" i="7"/>
  <c r="AE128" i="7"/>
  <c r="AE127" i="7"/>
  <c r="AE126" i="7"/>
  <c r="AE125" i="7"/>
  <c r="AE124" i="7"/>
  <c r="AE123" i="7"/>
  <c r="AE122" i="7"/>
  <c r="AE121" i="7"/>
  <c r="AE120" i="7"/>
  <c r="AE119" i="7"/>
  <c r="AE118" i="7"/>
  <c r="AE117" i="7"/>
  <c r="AE116" i="7"/>
  <c r="AE115" i="7"/>
  <c r="AE114" i="7"/>
  <c r="AE113" i="7"/>
  <c r="AE112" i="7"/>
  <c r="AE111" i="7"/>
  <c r="AE110" i="7"/>
  <c r="AE109" i="7"/>
  <c r="AE108" i="7"/>
  <c r="AE107" i="7"/>
  <c r="AE106" i="7"/>
  <c r="AE105" i="7"/>
  <c r="AE104" i="7"/>
  <c r="AE103" i="7"/>
  <c r="AE102" i="7"/>
  <c r="AE101" i="7"/>
  <c r="AE100" i="7"/>
  <c r="AE99" i="7"/>
  <c r="AE98" i="7"/>
  <c r="AE97" i="7"/>
  <c r="AE96" i="7"/>
  <c r="AE95" i="7"/>
  <c r="AE94" i="7"/>
  <c r="AE93" i="7"/>
  <c r="AE92" i="7"/>
  <c r="AE91" i="7"/>
  <c r="AE90" i="7"/>
  <c r="AE89" i="7"/>
  <c r="AE88" i="7"/>
  <c r="AE87" i="7"/>
  <c r="AE86" i="7"/>
  <c r="AE85" i="7"/>
  <c r="AE84" i="7"/>
  <c r="AE83" i="7"/>
  <c r="AE82" i="7"/>
  <c r="AE81" i="7"/>
  <c r="AE80" i="7"/>
  <c r="AE79" i="7"/>
  <c r="AE78" i="7"/>
  <c r="AE77" i="7"/>
  <c r="AE76" i="7"/>
  <c r="AE75" i="7"/>
  <c r="AE74" i="7"/>
  <c r="AE73" i="7"/>
  <c r="AE72" i="7"/>
  <c r="AE71" i="7"/>
  <c r="AE70" i="7"/>
  <c r="AE69" i="7"/>
  <c r="AE68" i="7"/>
  <c r="AE67" i="7"/>
  <c r="AE66" i="7"/>
  <c r="AE65" i="7"/>
  <c r="AE64" i="7"/>
  <c r="AE63" i="7"/>
  <c r="AE62" i="7"/>
  <c r="AE61" i="7"/>
  <c r="AE60" i="7"/>
  <c r="AE59" i="7"/>
  <c r="AE58" i="7"/>
  <c r="AE57" i="7"/>
  <c r="AE56" i="7"/>
  <c r="AE55" i="7"/>
  <c r="AE54" i="7"/>
  <c r="AE53" i="7"/>
  <c r="AE52" i="7"/>
  <c r="AE51" i="7"/>
  <c r="AE50" i="7"/>
  <c r="AE49" i="7"/>
  <c r="AE48" i="7"/>
  <c r="AE47" i="7"/>
  <c r="AE46" i="7"/>
  <c r="AE45" i="7"/>
  <c r="AE44" i="7"/>
  <c r="AE43" i="7"/>
  <c r="AE42" i="7"/>
  <c r="AE41" i="7"/>
  <c r="AE40" i="7"/>
  <c r="AE39" i="7"/>
  <c r="AE38" i="7"/>
  <c r="AE37" i="7"/>
  <c r="AE36" i="7"/>
  <c r="AE35" i="7"/>
  <c r="AE34" i="7"/>
  <c r="AE33" i="7"/>
  <c r="AE32" i="7"/>
  <c r="AE31" i="7"/>
  <c r="AE30" i="7"/>
  <c r="AE29" i="7"/>
  <c r="AE28" i="7"/>
  <c r="AE27" i="7"/>
  <c r="AE26" i="7"/>
  <c r="AE25" i="7"/>
  <c r="AE24" i="7"/>
  <c r="AE23" i="7"/>
  <c r="AE22" i="7"/>
  <c r="AE21" i="7"/>
  <c r="AE20" i="7"/>
  <c r="AE19" i="7"/>
  <c r="AE18" i="7"/>
  <c r="AE17" i="7"/>
  <c r="AE16" i="7"/>
  <c r="AE15" i="7"/>
  <c r="AE14" i="7"/>
  <c r="AE13" i="7"/>
  <c r="AE12" i="7"/>
  <c r="AE11" i="7"/>
  <c r="AE10" i="7"/>
  <c r="AE9" i="7"/>
  <c r="AE8" i="7"/>
  <c r="AE7" i="7"/>
  <c r="AE6" i="7"/>
  <c r="AE5" i="7"/>
  <c r="AE4" i="7"/>
  <c r="AE3" i="7"/>
  <c r="AE395" i="7"/>
  <c r="B7" i="17" l="1"/>
  <c r="C8" i="17"/>
  <c r="B8" i="17"/>
  <c r="B9" i="17"/>
  <c r="C10" i="17"/>
  <c r="B10" i="17"/>
  <c r="C7" i="17"/>
  <c r="C6" i="17"/>
  <c r="C9" i="17"/>
  <c r="B6" i="17"/>
  <c r="B6" i="22" l="1"/>
  <c r="B7" i="22"/>
  <c r="B7" i="15"/>
  <c r="B6" i="15"/>
</calcChain>
</file>

<file path=xl/sharedStrings.xml><?xml version="1.0" encoding="utf-8"?>
<sst xmlns="http://schemas.openxmlformats.org/spreadsheetml/2006/main" count="4148" uniqueCount="2437">
  <si>
    <t>Volumen destino agricultura (m³/año)</t>
  </si>
  <si>
    <t>Fecha</t>
  </si>
  <si>
    <t>SISTEMA DE RIEGO</t>
  </si>
  <si>
    <t>Nombre de la organización</t>
  </si>
  <si>
    <t>Rol</t>
  </si>
  <si>
    <t>Teléfono</t>
  </si>
  <si>
    <t>Ciudad</t>
  </si>
  <si>
    <t>Código postal</t>
  </si>
  <si>
    <t>Correo electrónico</t>
  </si>
  <si>
    <t>Enlace a la web</t>
  </si>
  <si>
    <t>Nombre de la ciudad donde se encuentra la organización</t>
  </si>
  <si>
    <t>Código postal único</t>
  </si>
  <si>
    <t>AÑO</t>
  </si>
  <si>
    <t>A</t>
  </si>
  <si>
    <t>B</t>
  </si>
  <si>
    <t>C</t>
  </si>
  <si>
    <t>D</t>
  </si>
  <si>
    <t>CLASE</t>
  </si>
  <si>
    <t>PORCENTAJE</t>
  </si>
  <si>
    <t>Legionella (UFC/l)</t>
  </si>
  <si>
    <t>Nemátodos Intestinales (huevo/l)</t>
  </si>
  <si>
    <t>DATOS DE MUESTREOS</t>
  </si>
  <si>
    <t>A, B, C, D</t>
  </si>
  <si>
    <t>DBO5 (mg/l)</t>
  </si>
  <si>
    <t>B, C, D</t>
  </si>
  <si>
    <t>SS (mg/l)</t>
  </si>
  <si>
    <t>Turbidez
(UNT)</t>
  </si>
  <si>
    <t>DESV MAX.</t>
  </si>
  <si>
    <t>PERCENTIL 90</t>
  </si>
  <si>
    <t>NOTA:</t>
  </si>
  <si>
    <t>(1.2) role</t>
  </si>
  <si>
    <t>Autoridad competente</t>
  </si>
  <si>
    <t>Punto de contacto</t>
  </si>
  <si>
    <t>Operador instalación de regeneración</t>
  </si>
  <si>
    <t>Operador distribución</t>
  </si>
  <si>
    <t>Operador almacenamiento</t>
  </si>
  <si>
    <t>(6.1) crop type</t>
  </si>
  <si>
    <t>(6.2) irrigationSystemType</t>
  </si>
  <si>
    <t>irrigationSurface - Surface (or open or gravity-flow) irrigation systems</t>
  </si>
  <si>
    <t>irrigationSprinkler - Sprinkler irrigation systems</t>
  </si>
  <si>
    <t>irrigationMicro - Surface or other Micro irrigation systems</t>
  </si>
  <si>
    <t>irrigationSurface - Sistemas de riego de superficie (o abiertos o de flujo por gravedad)</t>
  </si>
  <si>
    <t>irrigationSprinkler - Sistemas de riego por aspersión</t>
  </si>
  <si>
    <t>(4-5-6-7-9) Water quality class</t>
  </si>
  <si>
    <t>A - Water quality class for class A and for all irrigation methods</t>
  </si>
  <si>
    <t>B - Water quality class for class B and for all irrigation methods</t>
  </si>
  <si>
    <t>C - Water quality class for class C and Drip irrigation or other irrigation method that avoids direct contact with the edible part of the crop</t>
  </si>
  <si>
    <t>D - Water quality class for class D and for all irrigation methods</t>
  </si>
  <si>
    <t>A - Clase de calidad del agua para la clase A y para todos los métodos de riego</t>
  </si>
  <si>
    <t>B - Clase de calidad del agua para la clase B y para todos los métodos de riego</t>
  </si>
  <si>
    <t>C - Clase de calidad del agua para clase C y riego por goteo u otro método de riego que evite el contacto directo con la parte comestible del cultivo</t>
  </si>
  <si>
    <t>D - Clase de calidad del agua para la clase D y para todos los métodos de riego</t>
  </si>
  <si>
    <t>CLASE REQUERIDA POR LA ZONA REGABLE</t>
  </si>
  <si>
    <t>MAX</t>
  </si>
  <si>
    <t>Udad log</t>
  </si>
  <si>
    <t>Volumen anual</t>
  </si>
  <si>
    <t>Promedio</t>
  </si>
  <si>
    <t>(POI) PUNTOS DE INTERÉS</t>
  </si>
  <si>
    <t>Denominación</t>
  </si>
  <si>
    <t>Punto de entrega de aguas depuradas</t>
  </si>
  <si>
    <t>Descripción</t>
  </si>
  <si>
    <t>PEAD</t>
  </si>
  <si>
    <t>X</t>
  </si>
  <si>
    <t>Y</t>
  </si>
  <si>
    <t>Frecuencia de muestreo</t>
  </si>
  <si>
    <t>(4) samplingFrequency</t>
  </si>
  <si>
    <t>(4) Frecuencia de muestreo</t>
  </si>
  <si>
    <t>Dos veces al mes</t>
  </si>
  <si>
    <t>Una vez a la semana</t>
  </si>
  <si>
    <t>(6.1) Tipo de cultivo</t>
  </si>
  <si>
    <t>(6.2) Tipo de sistema de riego</t>
  </si>
  <si>
    <t>(4-5-6-7-9) Clase de calidad de agua</t>
  </si>
  <si>
    <t>En el punto</t>
  </si>
  <si>
    <t>Aguas abajo del punto</t>
  </si>
  <si>
    <t>Clase de calidad del agua</t>
  </si>
  <si>
    <t>Valor umbral</t>
  </si>
  <si>
    <t>Unidad de medida</t>
  </si>
  <si>
    <t>Nombre del parámetro</t>
  </si>
  <si>
    <t>A seleccionar del desplegable: parámetros a muestrear en el punto de cumplimiento</t>
  </si>
  <si>
    <t>A seleccionar del desplegable:  Clase de calidad del agua, anexo I Reglamento 2020/741</t>
  </si>
  <si>
    <t>PC ad 1</t>
  </si>
  <si>
    <t>PC ad 2</t>
  </si>
  <si>
    <t>PC ad 3</t>
  </si>
  <si>
    <t>Punto de control adicional 1</t>
  </si>
  <si>
    <t>Punto de control adicional 2</t>
  </si>
  <si>
    <t>Punto de control adicional 3</t>
  </si>
  <si>
    <t>…..</t>
  </si>
  <si>
    <t>PEAR 1</t>
  </si>
  <si>
    <t>PEAR 2</t>
  </si>
  <si>
    <t>Punto de entrega de aguas regeneradas 1</t>
  </si>
  <si>
    <t>Punto de entrega de aguas regeneradas 2</t>
  </si>
  <si>
    <t>…</t>
  </si>
  <si>
    <t>Denominación del punto según hoja POI</t>
  </si>
  <si>
    <t>ZONA REGABLE</t>
  </si>
  <si>
    <t>Tipo de riesgo</t>
  </si>
  <si>
    <t>Seleccionar del desplegable</t>
  </si>
  <si>
    <t>Sanitario</t>
  </si>
  <si>
    <t>Ambiental</t>
  </si>
  <si>
    <t>Seguridad alimentaria.</t>
  </si>
  <si>
    <t>Trabajadores del sistema.</t>
  </si>
  <si>
    <t>Transeúntes o ciudadanos en el entorno del sistema.</t>
  </si>
  <si>
    <t>Sanidad animal (en el caso de riego de forraje o de cultivos para piensos animales)</t>
  </si>
  <si>
    <t>Suelo</t>
  </si>
  <si>
    <t>Cultivos</t>
  </si>
  <si>
    <t>Almacenamiento</t>
  </si>
  <si>
    <t>Distribución</t>
  </si>
  <si>
    <t>(7.2) WRRCauseOfNonComplianceLocation</t>
  </si>
  <si>
    <t>reclamationFacility - Reclamation facility</t>
  </si>
  <si>
    <t>storageFacility - Storage facility</t>
  </si>
  <si>
    <t>distributionFacility - Distribution system</t>
  </si>
  <si>
    <t>EDAR</t>
  </si>
  <si>
    <t>Zona regable</t>
  </si>
  <si>
    <t>Localización de incumplimientos</t>
  </si>
  <si>
    <t>-</t>
  </si>
  <si>
    <t>ERAR</t>
  </si>
  <si>
    <t>Post-cosecha</t>
  </si>
  <si>
    <t>Localización</t>
  </si>
  <si>
    <t>Previo a la EDAR</t>
  </si>
  <si>
    <t>Estación de regeneración</t>
  </si>
  <si>
    <t xml:space="preserve">Almacenamiento </t>
  </si>
  <si>
    <t>Parte del sistema</t>
  </si>
  <si>
    <t>Riego por goteo de cultivos bajos, como los que crecen a 25 cm o más por encima del nivel del suelo.</t>
  </si>
  <si>
    <t>Riego por goteo de cultivos altos, como los que crecen a 50 cm o más por encima del nivel del suelo.</t>
  </si>
  <si>
    <t>Riego por goteo subsuperficial en el que el agua no asciende por acción capilar a la superficie del suelo.</t>
  </si>
  <si>
    <t>Riego por aspersores y microaspersores en cultivos bajos, como a 25 cm o más del chorro de agua.</t>
  </si>
  <si>
    <t>Riego por aspersores y microaspersores en árboles frutales, como a 50 cm o más del chorro de agua.</t>
  </si>
  <si>
    <t>Desinfección de bajo nivel (1 mg/l de cloro total, después de 30 minutos de cloración).</t>
  </si>
  <si>
    <t>Desinfección de nivel alto (≥ 1 mg/l de cloro total, después de 30 minutos de cloración).</t>
  </si>
  <si>
    <t>En riego por goteo, donde la lámina separa el riego de las hortalizas.</t>
  </si>
  <si>
    <t>Reducción mediante el cese o la interrupción del riego antes de la cosecha.</t>
  </si>
  <si>
    <t>Restringir la entrada en el campo de regadío durante 24 horas o más después del riego, por ejemplo, los animales que entran en los pastos o los trabajadores que acceden a los campos.</t>
  </si>
  <si>
    <t>Restricción de la entrada en el campo de regadío cinco días y más después del riego.</t>
  </si>
  <si>
    <t>Lavado de cultivos para ensalada, hortalizas y frutas con agua potable.</t>
  </si>
  <si>
    <t>Lavado de cultivos para ensalada, hortalizas y frutas con una solución desinfectante débil y aclarado con agua potable.</t>
  </si>
  <si>
    <t>Pelado de frutas y tubérculos</t>
  </si>
  <si>
    <t>Cultivos forrajeros y otros cultivos secados al sol y cosechados antes de su consumo.</t>
  </si>
  <si>
    <t>Barreras acreditadas
Cuadro 3 Directrices)</t>
  </si>
  <si>
    <t>Nombre de la autoridad competente, gestor de la estación regeneradora, comunidades de regantes, etc.</t>
  </si>
  <si>
    <t>REQUISITOS ADICIONALES</t>
  </si>
  <si>
    <t>REQUISITOS MÍNIMOS EN EL PUNTO DE CUMPLIMIENTO</t>
  </si>
  <si>
    <t>Clase de calidad del agua generada</t>
  </si>
  <si>
    <t>REQUISITOS DE CALIDAD Y MONITORIZACIÓN</t>
  </si>
  <si>
    <t>CULTIVOS Y SISTEMAS DE RIEGO. CLASE REQUERIDA.</t>
  </si>
  <si>
    <t>PARTES RESPONSABLES</t>
  </si>
  <si>
    <t>CLASE GENERADA</t>
  </si>
  <si>
    <t>CLASE REQUERIDA</t>
  </si>
  <si>
    <t>NÚMERO DE BARRERAS NECESARIAS</t>
  </si>
  <si>
    <t>JUSTIFICACIÓN</t>
  </si>
  <si>
    <t>PARTE RESPONSABLE</t>
  </si>
  <si>
    <t>Observaciones</t>
  </si>
  <si>
    <t>(7.1) WRRCauseOfNonCompliance</t>
  </si>
  <si>
    <t>(7.1) Causas de incumplimiento</t>
  </si>
  <si>
    <t>hazardsPollutant - Pollutant hazards</t>
  </si>
  <si>
    <t>Contaminante</t>
  </si>
  <si>
    <t>hazardsPathogen - Pathogen hazards</t>
  </si>
  <si>
    <t>Patógeno</t>
  </si>
  <si>
    <t>treatmentFailures - Treatment failures</t>
  </si>
  <si>
    <t>Fallo en el tratamiento</t>
  </si>
  <si>
    <t>accidentalLeakages - Accidental leakages</t>
  </si>
  <si>
    <t>Fugas accidentales</t>
  </si>
  <si>
    <t>hazardsContamination - Contamination of the water reuse system</t>
  </si>
  <si>
    <t>Contaminación del sistema de reutilización de agua</t>
  </si>
  <si>
    <t>monitoringFailures - Monitoring Failures</t>
  </si>
  <si>
    <t>Fallo en la monitorización</t>
  </si>
  <si>
    <t>hazardsOther - Other</t>
  </si>
  <si>
    <t>Otros</t>
  </si>
  <si>
    <t>(7.3) WRRMeasureType</t>
  </si>
  <si>
    <t>administrative - Administrative</t>
  </si>
  <si>
    <t>penalty - Penalty</t>
  </si>
  <si>
    <t>technical - Technical</t>
  </si>
  <si>
    <t>suspensionWaterSupply - Suspension the water supply</t>
  </si>
  <si>
    <t>measureOther- Other</t>
  </si>
  <si>
    <t>Tipo de medidas</t>
  </si>
  <si>
    <t>Administrativa</t>
  </si>
  <si>
    <t>Sanción</t>
  </si>
  <si>
    <t>Técnica</t>
  </si>
  <si>
    <t>Cese del suministro de agua</t>
  </si>
  <si>
    <t>Otras</t>
  </si>
  <si>
    <t>OBSERVACIONES</t>
  </si>
  <si>
    <t>Número de teléfono con el código del país (+34).</t>
  </si>
  <si>
    <t>Operador instalación de depuración</t>
  </si>
  <si>
    <t>PROPIO DE CHJ, para cuando la depuración y la regeneración son instalaciones diferentes.</t>
  </si>
  <si>
    <t>PROPIO DE CHJ, para acoplarlo a nuestra bbdd</t>
  </si>
  <si>
    <t>Responsabilidad</t>
  </si>
  <si>
    <t>Usuario de la concesión para riego</t>
  </si>
  <si>
    <t>DETALLES</t>
  </si>
  <si>
    <t>Describir detalles o descripción de la barrera en este caso concreto</t>
  </si>
  <si>
    <t>MASAS DE AGUA</t>
  </si>
  <si>
    <t>Descripción de parte del sistema</t>
  </si>
  <si>
    <t>Detalle de la zona o elemento sobre el que ejerce su responsabilidad. Ej.Balsa Nombre X, todas las balsas, zona regable 1 y 2, Acequia NombreX, etc.</t>
  </si>
  <si>
    <t>Concentración en agua residual (o inferior a límite de cuantificación)</t>
  </si>
  <si>
    <t>Boro</t>
  </si>
  <si>
    <t>Sodio</t>
  </si>
  <si>
    <t>Fecha de la analítica</t>
  </si>
  <si>
    <t>Justificación de inclusión/exclusión como agente peligroso</t>
  </si>
  <si>
    <t>Grupo de exposición o receptor</t>
  </si>
  <si>
    <t>Aguas superficiales</t>
  </si>
  <si>
    <t>Aguas subterráneas</t>
  </si>
  <si>
    <t>AGENTES PELIGROSOS. RIESGOS AMBIENTALES.</t>
  </si>
  <si>
    <t>Ruta o vía de exposición</t>
  </si>
  <si>
    <t>Si se dispone de analíticas</t>
  </si>
  <si>
    <t>si/no</t>
  </si>
  <si>
    <t>(opcional)</t>
  </si>
  <si>
    <t xml:space="preserve">Ej. registro de analíticas acredita su ausencia, no existe retorno que pueda afectar a agua superficial, etc. </t>
  </si>
  <si>
    <t>AGENTES PELIGROSOS. RIESGOS SANITARIOS</t>
  </si>
  <si>
    <t>SUPERFICIE</t>
  </si>
  <si>
    <t>Hectáreas</t>
  </si>
  <si>
    <t>Denominación, acorde a las zonas identificadas en la cartografía</t>
  </si>
  <si>
    <t>Barrera nº</t>
  </si>
  <si>
    <t>Asignar un número o código a la barrera</t>
  </si>
  <si>
    <t>Coordenadas UTM-ETRS89
(h30)</t>
  </si>
  <si>
    <t>E.coli (UFC /100 ml)</t>
  </si>
  <si>
    <t>DBO5 (mg O2/l)</t>
  </si>
  <si>
    <t>Sólidos en suspensión (mg/l)</t>
  </si>
  <si>
    <t>Turbidez (UNT)</t>
  </si>
  <si>
    <t>Legionella spp (UFC/l)</t>
  </si>
  <si>
    <t>Nemátodos intestinales (huevo/l)</t>
  </si>
  <si>
    <t>Campo opcional</t>
  </si>
  <si>
    <t>Medida nº</t>
  </si>
  <si>
    <t>DESCRIPCIÓN DE LA MEDIDA</t>
  </si>
  <si>
    <t xml:space="preserve">En qué consiste la medida y acreditación de que es capaz de reducir la concentración. Indicar si hay punto de control a lo largo del sistema en el que se va a corroborar esta disminución. </t>
  </si>
  <si>
    <t>Asignar un número o código a la medida</t>
  </si>
  <si>
    <t>SP-Estado ecologico</t>
  </si>
  <si>
    <t>SB-Estado químico</t>
  </si>
  <si>
    <t>Muy bueno</t>
  </si>
  <si>
    <t>Bueno</t>
  </si>
  <si>
    <t>Moderado</t>
  </si>
  <si>
    <t>Deficiente</t>
  </si>
  <si>
    <t>Malo</t>
  </si>
  <si>
    <t>No alcanza el bueno</t>
  </si>
  <si>
    <t>SP-Potencial ecológico</t>
  </si>
  <si>
    <t>Bueno o superior</t>
  </si>
  <si>
    <t>Impermeable o acuífero interés local</t>
  </si>
  <si>
    <t>SP-Estado químico</t>
  </si>
  <si>
    <t>Zona de captación para abastecimiento - azud</t>
  </si>
  <si>
    <t>Zona de captación para abastecimiento - embalse</t>
  </si>
  <si>
    <t>Zona de captación para abastecimiento - toma directa</t>
  </si>
  <si>
    <t>Subterránea</t>
  </si>
  <si>
    <t>Zona de captación para abastecimiento - manantial</t>
  </si>
  <si>
    <t>Zona de captación para abastecimiento - pozo</t>
  </si>
  <si>
    <t>Zona de protección de especies acuáticas económicamente significativas: moluscos</t>
  </si>
  <si>
    <t>Uso recreativo. Baño: continental</t>
  </si>
  <si>
    <t>Uso recreativo. Baño: playa</t>
  </si>
  <si>
    <t>Zona sensible a nutrientes: aguas afectadas</t>
  </si>
  <si>
    <t>Zona sensible a nutrientes: zona vulnerable</t>
  </si>
  <si>
    <t>Zona sensible a nutrientes: zona sensible</t>
  </si>
  <si>
    <t>Zona de protección de hábitats o especies: LIC</t>
  </si>
  <si>
    <t>Zona de protección de hábitats o especies: ZEC</t>
  </si>
  <si>
    <t>Zona de protección de hábitats o especies: ZEPA</t>
  </si>
  <si>
    <t>Perímetro de protección de aguas minero-termales</t>
  </si>
  <si>
    <t>Reserva hidrológica: RN lacustre</t>
  </si>
  <si>
    <t>Reserva hidrológica: RN subterránea</t>
  </si>
  <si>
    <t>Reserva hidrológica: RN fluvial</t>
  </si>
  <si>
    <t>Zona húmeda: Ramsar</t>
  </si>
  <si>
    <t>Zona húmeda</t>
  </si>
  <si>
    <t xml:space="preserve">Figura de protección (PHJ2227_Anejo04_ZonasProtegidas_2023_01_24.pdf (chj.es) </t>
  </si>
  <si>
    <t>IdMasaAgua</t>
  </si>
  <si>
    <t>CodigoDem</t>
  </si>
  <si>
    <t>CodigoDem_R</t>
  </si>
  <si>
    <t>Descripcion</t>
  </si>
  <si>
    <t>IdDemarcacion</t>
  </si>
  <si>
    <t>Vigente</t>
  </si>
  <si>
    <t>Tipo</t>
  </si>
  <si>
    <t>CHJ_CODMASA</t>
  </si>
  <si>
    <t>ES080MSPF15-06-02-01A</t>
  </si>
  <si>
    <t>Río Ebrón: cabecera-rambla del Torcanejo</t>
  </si>
  <si>
    <t>Superficial</t>
  </si>
  <si>
    <t>15-06-02-01A</t>
  </si>
  <si>
    <t>ES080MSPF15-06-02-01B</t>
  </si>
  <si>
    <t>Río Ebrón: rambla del Torcanejo - río Turia</t>
  </si>
  <si>
    <t>15-06-02-01B</t>
  </si>
  <si>
    <t>ES080MSPF15-06-03-01</t>
  </si>
  <si>
    <t>Río de Vallanca</t>
  </si>
  <si>
    <t>15-06-03-01</t>
  </si>
  <si>
    <t>ES080MSPF15-07</t>
  </si>
  <si>
    <t>Río Turia: rambla del Barrancón - río Arcos</t>
  </si>
  <si>
    <t>15-07</t>
  </si>
  <si>
    <t>ES080MSPF15-07-01-01</t>
  </si>
  <si>
    <t>Río Arcos</t>
  </si>
  <si>
    <t>15-07-01-01</t>
  </si>
  <si>
    <t>ES080MSPF15-08</t>
  </si>
  <si>
    <t>Río Turia: río Arcos - paraje de El Villarejo</t>
  </si>
  <si>
    <t>15-08</t>
  </si>
  <si>
    <t>ES080MSPF15-09</t>
  </si>
  <si>
    <t>Río Turia: paraje de El Villarejo - embalse de Benagéber</t>
  </si>
  <si>
    <t>15-09</t>
  </si>
  <si>
    <t>ES080MSPF15-10</t>
  </si>
  <si>
    <t>Embalse de Benagéber</t>
  </si>
  <si>
    <t>15-10</t>
  </si>
  <si>
    <t>ES080MSPF15-10-01-01</t>
  </si>
  <si>
    <t>Rambla San Marco</t>
  </si>
  <si>
    <t>15-10-01-01</t>
  </si>
  <si>
    <t>ES080MSPF15-11</t>
  </si>
  <si>
    <t>Río Turia: embalse de Benagéber - embalse de Loriguilla</t>
  </si>
  <si>
    <t>15-11</t>
  </si>
  <si>
    <t>ES080MSPF15-12</t>
  </si>
  <si>
    <t>Embalse de Loriguilla</t>
  </si>
  <si>
    <t>15-12</t>
  </si>
  <si>
    <t>ES080MSPF15-12-01-01</t>
  </si>
  <si>
    <t>Río Tuéjar: cabecera - barranco del Prado</t>
  </si>
  <si>
    <t>15-12-01-01</t>
  </si>
  <si>
    <t>ES080MSPF15-12-01-02</t>
  </si>
  <si>
    <t>Río Tuéjar: barranco del Prado - embalse de Loriguilla</t>
  </si>
  <si>
    <t>15-12-01-02</t>
  </si>
  <si>
    <t>ES080MSPF15-12-01-02-01-01</t>
  </si>
  <si>
    <t>Rambla de Alcotas</t>
  </si>
  <si>
    <t>15-12-01-02-01-01</t>
  </si>
  <si>
    <t>ES080MSPF15-13-01-01</t>
  </si>
  <si>
    <t>Río Reatillo</t>
  </si>
  <si>
    <t>15-13-01-01</t>
  </si>
  <si>
    <t>ES080MSPF15-19</t>
  </si>
  <si>
    <t>Río Turia: nuevo cauce - mar</t>
  </si>
  <si>
    <t>15-19</t>
  </si>
  <si>
    <t>ES080MSPF18-05-01-01</t>
  </si>
  <si>
    <t>Río de Valdecabras</t>
  </si>
  <si>
    <t>18-05-01-01</t>
  </si>
  <si>
    <t>ES080MSPF18-05-02-01</t>
  </si>
  <si>
    <t>Arroyo de Bonilla</t>
  </si>
  <si>
    <t>18-05-02-01</t>
  </si>
  <si>
    <t>ES080MSPF15-13</t>
  </si>
  <si>
    <t>Río Turia: embalse Loriguilla - río Sot</t>
  </si>
  <si>
    <t>15-13</t>
  </si>
  <si>
    <t>ES080MSPF15-13-01-02</t>
  </si>
  <si>
    <t>Embalse de Buseo</t>
  </si>
  <si>
    <t>15-13-01-02</t>
  </si>
  <si>
    <t>ES080MSPF15-13-01-03</t>
  </si>
  <si>
    <t>Río Sot: embalse de Buseo - río Turia</t>
  </si>
  <si>
    <t>15-13-01-03</t>
  </si>
  <si>
    <t>ES080MSPF15-14-01-01A</t>
  </si>
  <si>
    <t>Rambla Alcublas: cabecera - paraje de El Calderó</t>
  </si>
  <si>
    <t>15-14-01-01A</t>
  </si>
  <si>
    <t>ES080MSPF15-14-01-01B</t>
  </si>
  <si>
    <t>Rambla Alcublas: paraje de El Calderó - rambla Castellana</t>
  </si>
  <si>
    <t>15-14-01-01B</t>
  </si>
  <si>
    <t>ES080MSPF15-14-01-02-01-01A</t>
  </si>
  <si>
    <t>Rambla de la Aceña: cabecera - rambla Castellana</t>
  </si>
  <si>
    <t>15-14-01-02-01-01A</t>
  </si>
  <si>
    <t>ES080MSPF15-14-01-02-01-01B</t>
  </si>
  <si>
    <t>Rambla Castellana: rambla de la Aceña - rambla Alcublas</t>
  </si>
  <si>
    <t>15-14-01-02-01-01B</t>
  </si>
  <si>
    <t>ES080MSPF15-14-01-02A</t>
  </si>
  <si>
    <t>Rambla Castellana: rambla Alcublas - río Turia</t>
  </si>
  <si>
    <t>15-14-01-02A</t>
  </si>
  <si>
    <t>ES080MSPF15-14-02-01</t>
  </si>
  <si>
    <t>Rambla Escorihuela: cabecera - escorredor de Crispina</t>
  </si>
  <si>
    <t>15-14-02-01</t>
  </si>
  <si>
    <t>ES080MSPF15-14-02-02</t>
  </si>
  <si>
    <t>Rambla Escorihuela: escorredor de Crispina - río Turia</t>
  </si>
  <si>
    <t>15-14-02-02</t>
  </si>
  <si>
    <t>ES080MSPF15-14A</t>
  </si>
  <si>
    <t>Río Turia: río Sot - rambla Castellana</t>
  </si>
  <si>
    <t>15-14A</t>
  </si>
  <si>
    <t>ES080MSPF15-15A</t>
  </si>
  <si>
    <t>Río Turia: rambla Castellana - arroyo de la Granolera</t>
  </si>
  <si>
    <t>15-15A</t>
  </si>
  <si>
    <t>ES080MSPF18-05-03-03</t>
  </si>
  <si>
    <t>Río Huécar: Cuenca</t>
  </si>
  <si>
    <t>18-05-03-03</t>
  </si>
  <si>
    <t>ES080MSPF18-06-02-01</t>
  </si>
  <si>
    <t>Río Chillarón</t>
  </si>
  <si>
    <t>18-06-02-01</t>
  </si>
  <si>
    <t>ES080MSPF18-20-01-01</t>
  </si>
  <si>
    <t>Rambla de la Espadilla</t>
  </si>
  <si>
    <t>18-20-01-01</t>
  </si>
  <si>
    <t>ES080MSPF15-16</t>
  </si>
  <si>
    <t>Río Turia: arroyo de la Granolera - azud de Manises</t>
  </si>
  <si>
    <t>15-16</t>
  </si>
  <si>
    <t>ES080MSPF15-17</t>
  </si>
  <si>
    <t>Río Turia: azud de Manises - azud de la acequia de Tormos</t>
  </si>
  <si>
    <t>15-17</t>
  </si>
  <si>
    <t>ES080MSPF15-18</t>
  </si>
  <si>
    <t>Río Turia: azud de la acequia Tormos - nuevo cauce</t>
  </si>
  <si>
    <t>15-18</t>
  </si>
  <si>
    <t>ES080MSPF16-01</t>
  </si>
  <si>
    <t>Rambla Poyo: cabecera - barranc dels Cavalls</t>
  </si>
  <si>
    <t>16-01</t>
  </si>
  <si>
    <t>ES080MSPF16-02</t>
  </si>
  <si>
    <t>Rambla Poyo: barranc dels Cavalls - Paiporta</t>
  </si>
  <si>
    <t>16-02</t>
  </si>
  <si>
    <t>ES080MSPF16-03</t>
  </si>
  <si>
    <t>Rambla Poyo: Paiporta - parque natural de l'Albufera</t>
  </si>
  <si>
    <t>16-03</t>
  </si>
  <si>
    <t>ES080MSPF16-04</t>
  </si>
  <si>
    <t>Rambla Poyo: parque natural de l'Albufera - lago de l'Albufera</t>
  </si>
  <si>
    <t>16-04</t>
  </si>
  <si>
    <t>ES080MSPF17-01</t>
  </si>
  <si>
    <t>Barranco Picassent: cabecera - parque natural de l'Albufera</t>
  </si>
  <si>
    <t>17-01</t>
  </si>
  <si>
    <t>ES080MSPF17-02</t>
  </si>
  <si>
    <t>Barranco Picassent: parque natural de l'Albufera - lago de l'Albufera</t>
  </si>
  <si>
    <t>17-02</t>
  </si>
  <si>
    <t>ES080MSPF18-01-02</t>
  </si>
  <si>
    <t>Río Júcar: cabecera - embalse de la Toba</t>
  </si>
  <si>
    <t>18-01-02</t>
  </si>
  <si>
    <t>ES080MSPF18-01A</t>
  </si>
  <si>
    <t>Arroyo Almagrero</t>
  </si>
  <si>
    <t>18-01A</t>
  </si>
  <si>
    <t>ES080MSPF18-01B</t>
  </si>
  <si>
    <t>Río de Valdemeca</t>
  </si>
  <si>
    <t>18-01B</t>
  </si>
  <si>
    <t>ES080MSPF18-20-01-02</t>
  </si>
  <si>
    <t>Barranco del Agua</t>
  </si>
  <si>
    <t>18-20-01-02</t>
  </si>
  <si>
    <t>ES080MSPF18-20-02-01</t>
  </si>
  <si>
    <t>Río Zarra</t>
  </si>
  <si>
    <t>18-20-02-01</t>
  </si>
  <si>
    <t>ES080MSPF10-06-03-01</t>
  </si>
  <si>
    <t>Río Cortes</t>
  </si>
  <si>
    <t>10-06-03-01</t>
  </si>
  <si>
    <t>ES080MSPF10-07-01-01</t>
  </si>
  <si>
    <t>Río Pequeño</t>
  </si>
  <si>
    <t>10-07-01-01</t>
  </si>
  <si>
    <t>ES080MSPF18-03</t>
  </si>
  <si>
    <t>Embalse de la Toba</t>
  </si>
  <si>
    <t>18-03</t>
  </si>
  <si>
    <t>ES080MSPF18-04A</t>
  </si>
  <si>
    <t>Río Júcar: embalse de la Toba - laguna de Uña</t>
  </si>
  <si>
    <t>18-04A</t>
  </si>
  <si>
    <t>ES080MSPF18-04B</t>
  </si>
  <si>
    <t>Barranco del Socarrado</t>
  </si>
  <si>
    <t>18-04B</t>
  </si>
  <si>
    <t>ES080MSPF18-04C</t>
  </si>
  <si>
    <t>Río Júcar: laguna de Uña - manantial de los Baños</t>
  </si>
  <si>
    <t>18-04C</t>
  </si>
  <si>
    <t>ES080MSPF18-04D</t>
  </si>
  <si>
    <t>Río Júcar: manantial de los Baños - azud de Villalba</t>
  </si>
  <si>
    <t>18-04D</t>
  </si>
  <si>
    <t>ES080MSPF18-05</t>
  </si>
  <si>
    <t>Río Júcar: azud de Villalba - río Huécar</t>
  </si>
  <si>
    <t>18-05</t>
  </si>
  <si>
    <t>ES080MSPF18-05-03-01</t>
  </si>
  <si>
    <t>Río Huécar: cabecera - azud de la Pajosa</t>
  </si>
  <si>
    <t>18-05-03-01</t>
  </si>
  <si>
    <t>ES080MSPF18-05-03-02</t>
  </si>
  <si>
    <t>Río Huécar: azud de la Pajosa - Cuenca</t>
  </si>
  <si>
    <t>18-05-03-02</t>
  </si>
  <si>
    <t>ES080MSPF18-06-01-01</t>
  </si>
  <si>
    <t>Río Moscas: cabecera - complejo lagunar de Fuentes</t>
  </si>
  <si>
    <t>18-06-01-01</t>
  </si>
  <si>
    <t>ES080MSPF18-06-01-02</t>
  </si>
  <si>
    <t>Río Moscas: complejo lagunar de Fuentes - río Júcar</t>
  </si>
  <si>
    <t>18-06-01-02</t>
  </si>
  <si>
    <t>ES080MSPF18-06-03-01</t>
  </si>
  <si>
    <t>Río San Martín: cabecera - río Júcar</t>
  </si>
  <si>
    <t>18-06-03-01</t>
  </si>
  <si>
    <t>ES080MSPF18-06A</t>
  </si>
  <si>
    <t>Río Júcar: río Huécar - río San Martín</t>
  </si>
  <si>
    <t>18-06A</t>
  </si>
  <si>
    <t>ES080MSPF15-01-01-01</t>
  </si>
  <si>
    <t>Rambla de Monterde</t>
  </si>
  <si>
    <t>15-01-01-01</t>
  </si>
  <si>
    <t>ES080MSPF18-06B</t>
  </si>
  <si>
    <t>Río Júcar: río San Martín - embalse de Alarcón</t>
  </si>
  <si>
    <t>18-06B</t>
  </si>
  <si>
    <t>ES080MSPF18-07</t>
  </si>
  <si>
    <t>Embalse de Alarcón</t>
  </si>
  <si>
    <t>18-07</t>
  </si>
  <si>
    <t>ES080MSPF18-07-01-01</t>
  </si>
  <si>
    <t>Río Marimota</t>
  </si>
  <si>
    <t>18-07-01-01</t>
  </si>
  <si>
    <t>ES080MSPF18-07-02-01</t>
  </si>
  <si>
    <t>Arroyo del Molinillo</t>
  </si>
  <si>
    <t>18-07-02-01</t>
  </si>
  <si>
    <t>ES080MSPF18-07-03-01</t>
  </si>
  <si>
    <t>Río Albaladejo</t>
  </si>
  <si>
    <t>18-07-03-01</t>
  </si>
  <si>
    <t>ES080MSPF18-07-04-01</t>
  </si>
  <si>
    <t>Río Gritos: cabecera - paraje de Puente Nueva</t>
  </si>
  <si>
    <t>18-07-04-01</t>
  </si>
  <si>
    <t>ES080MSPF18-07-04-02</t>
  </si>
  <si>
    <t>Río Gritos: paraje de Puente Nueva - Valera de Abajo</t>
  </si>
  <si>
    <t>18-07-04-02</t>
  </si>
  <si>
    <t>ES080MSPF18-07-04-03</t>
  </si>
  <si>
    <t>Río Gritos: Valera de Abajo - Embalse de Alarcón</t>
  </si>
  <si>
    <t>18-07-04-03</t>
  </si>
  <si>
    <t>ES080MSPF18-08</t>
  </si>
  <si>
    <t>Río Júcar: embalse de Alarcón - azud Henchideros</t>
  </si>
  <si>
    <t>18-08</t>
  </si>
  <si>
    <t>ES080MSPF18-09</t>
  </si>
  <si>
    <t>Río Júcar: azud Henchideros - central hidroeléctrica de El Picazo</t>
  </si>
  <si>
    <t>18-09</t>
  </si>
  <si>
    <t>ES080MSPF18-09-01-01</t>
  </si>
  <si>
    <t>Arroyo de Valhermoso</t>
  </si>
  <si>
    <t>18-09-01-01</t>
  </si>
  <si>
    <t>ES080MSPF18-10</t>
  </si>
  <si>
    <t>Río Júcar: central hidroeléctrica de El Picazo - carretera de Fuensanta</t>
  </si>
  <si>
    <t>18-10</t>
  </si>
  <si>
    <t>ES080MSPF18-11</t>
  </si>
  <si>
    <t>Río Júcar: carretera de Fuensanta - paraje de Los Guardas</t>
  </si>
  <si>
    <t>18-11</t>
  </si>
  <si>
    <t>ES080MSPF18-12</t>
  </si>
  <si>
    <t>Río Júcar: paraje de Los Guardas - río Valdemembra</t>
  </si>
  <si>
    <t>18-12</t>
  </si>
  <si>
    <t>ES080MSPF18-15-01-02</t>
  </si>
  <si>
    <t>Arroyo de Ledaña</t>
  </si>
  <si>
    <t>18-15-01-02</t>
  </si>
  <si>
    <t>ES080MSPF15-06-01-01</t>
  </si>
  <si>
    <t>Río de Riodeva</t>
  </si>
  <si>
    <t>15-06-01-01</t>
  </si>
  <si>
    <t>ES080MSPF18-16-02-01</t>
  </si>
  <si>
    <t>Rambla de San Lorenzo</t>
  </si>
  <si>
    <t>18-16-02-01</t>
  </si>
  <si>
    <t>ES080MSPF18-12-01-01</t>
  </si>
  <si>
    <t>Río Valdemembra: cabecera - Motilla del Palancar</t>
  </si>
  <si>
    <t>18-12-01-01</t>
  </si>
  <si>
    <t>ES080MSPF18-12-01-02</t>
  </si>
  <si>
    <t>Río Valdemembra: Motilla del Palancar - Quintanar del Rey</t>
  </si>
  <si>
    <t>18-12-01-02</t>
  </si>
  <si>
    <t>ES080MSPF18-12-01-03</t>
  </si>
  <si>
    <t>Río Valdemembra: Quintanar del Rey - río Júcar</t>
  </si>
  <si>
    <t>18-12-01-03</t>
  </si>
  <si>
    <t>ES080MSPF18-13</t>
  </si>
  <si>
    <t>Río Júcar: río Valdemembra - barranco del Espino</t>
  </si>
  <si>
    <t>18-13</t>
  </si>
  <si>
    <t>ES080MSPF18-14</t>
  </si>
  <si>
    <t>Río Júcar: barranco del Espino - canal de María Cristina</t>
  </si>
  <si>
    <t>18-14</t>
  </si>
  <si>
    <t>ES080MSPF18-14-01-01</t>
  </si>
  <si>
    <t>Río Arquillo: cabecera - laguna del Arquillo</t>
  </si>
  <si>
    <t>18-14-01-01</t>
  </si>
  <si>
    <t>ES080MSPF18-14-01-02</t>
  </si>
  <si>
    <t>Río Arquillo: laguna del Arquillo - azud de Carrasca del Sombrero</t>
  </si>
  <si>
    <t>18-14-01-02</t>
  </si>
  <si>
    <t>ES080MSPF18-14-01-03</t>
  </si>
  <si>
    <t>Río Arquillo: azud de Carrasca del Sombrero - río Mirón</t>
  </si>
  <si>
    <t>18-14-01-03</t>
  </si>
  <si>
    <t>ES080MSPF18-14-01-03-01-01</t>
  </si>
  <si>
    <t>Río Mirón: cabecera - rambla de Fuentecarrasca</t>
  </si>
  <si>
    <t>18-14-01-03-01-01</t>
  </si>
  <si>
    <t>ES080MSPF18-14-01-03-01-02</t>
  </si>
  <si>
    <t>Río Mirón: rambla de Fuentecarrasca - río Arquillo</t>
  </si>
  <si>
    <t>18-14-01-03-01-02</t>
  </si>
  <si>
    <t>ES080MSPF18-14-01-04</t>
  </si>
  <si>
    <t>Río Arquillo: río Mirón - azud de Volada La Choriza</t>
  </si>
  <si>
    <t>18-14-01-04</t>
  </si>
  <si>
    <t>ES080MSPF18-14-01-05</t>
  </si>
  <si>
    <t>Río Arquillo: azud de Volada La Choriza - Albacete</t>
  </si>
  <si>
    <t>18-14-01-05</t>
  </si>
  <si>
    <t>ES080MSPF18-14-01-06</t>
  </si>
  <si>
    <t>Canal María Cristina: Albacete - carretera de Casas de Juan Núñez</t>
  </si>
  <si>
    <t>18-14-01-06</t>
  </si>
  <si>
    <t>ES080MSPF18-14-01-07</t>
  </si>
  <si>
    <t>Canal María Cristina: carretera de Casas de Juan Núñez - río Júcar</t>
  </si>
  <si>
    <t>18-14-01-07</t>
  </si>
  <si>
    <t>ES080MSPF18-15</t>
  </si>
  <si>
    <t>Río Júcar: canal de María Cristina - Arroyo de Ledaña</t>
  </si>
  <si>
    <t>18-15</t>
  </si>
  <si>
    <t>ES080MSPF15-04-01-01A</t>
  </si>
  <si>
    <t>Río Alfambra: cabecera - río de Sollavientos</t>
  </si>
  <si>
    <t>15-04-01-01A</t>
  </si>
  <si>
    <t>ES080MSPF15-04-01-01B</t>
  </si>
  <si>
    <t>Río Alfambra: río de Sollavientos - rambla de la Hoz</t>
  </si>
  <si>
    <t>15-04-01-01B</t>
  </si>
  <si>
    <t>ES080MSPF15-04-01-02</t>
  </si>
  <si>
    <t>Río Alfambra: rambla de la Hoz - río Turia</t>
  </si>
  <si>
    <t>15-04-01-02</t>
  </si>
  <si>
    <t>ES080MSPF15-05</t>
  </si>
  <si>
    <t>Río Turia: río Alfambra - rambla de la Matanza</t>
  </si>
  <si>
    <t>15-05</t>
  </si>
  <si>
    <t>ES080MSPF15-05-01-01</t>
  </si>
  <si>
    <t>Río Camarena</t>
  </si>
  <si>
    <t>15-05-01-01</t>
  </si>
  <si>
    <t>ES080MSPF15-06</t>
  </si>
  <si>
    <t>Río Turia: rambla de la Matanza - rambla del Barrancón</t>
  </si>
  <si>
    <t>15-06</t>
  </si>
  <si>
    <t>ES080MSPF18-16</t>
  </si>
  <si>
    <t>Río Júcar: arroyo de Ledaña - Alcalá del Júcar</t>
  </si>
  <si>
    <t>18-16</t>
  </si>
  <si>
    <t>ES080MSPF18-17</t>
  </si>
  <si>
    <t>Río Júcar: Alcalá del Júcar - presa del Bosque</t>
  </si>
  <si>
    <t>18-17</t>
  </si>
  <si>
    <t>ES080MSPF18-18</t>
  </si>
  <si>
    <t>Río Júcar: presa del Bosque - embalse de El Molinar</t>
  </si>
  <si>
    <t>18-18</t>
  </si>
  <si>
    <t>ES080MSPF18-19</t>
  </si>
  <si>
    <t>Embalse de El Molinar</t>
  </si>
  <si>
    <t>18-19</t>
  </si>
  <si>
    <t>ES080MSPF18-20</t>
  </si>
  <si>
    <t>Río Júcar: embalse de El Molinar - embalse de Embarcaderos</t>
  </si>
  <si>
    <t>18-20</t>
  </si>
  <si>
    <t>ES080MSPF18-21</t>
  </si>
  <si>
    <t>Embalse de Embarcaderos</t>
  </si>
  <si>
    <t>18-21</t>
  </si>
  <si>
    <t>ES080MSPF18-21-01-01A</t>
  </si>
  <si>
    <t>Río Cabriel: cabecera - arroyo del Agua</t>
  </si>
  <si>
    <t>18-21-01-01A</t>
  </si>
  <si>
    <t>ES080MSPF18-21-01-02A</t>
  </si>
  <si>
    <t>Río Cabriel: arroyo del Agua - rambla del Masegarejo</t>
  </si>
  <si>
    <t>18-21-01-02A</t>
  </si>
  <si>
    <t>ES080MSPF18-21-01-03</t>
  </si>
  <si>
    <t>Río Cabriel: rambla del Masegarejo - río Mayor del Molinillo</t>
  </si>
  <si>
    <t>18-21-01-03</t>
  </si>
  <si>
    <t>ES080MSPF18-21-01-04</t>
  </si>
  <si>
    <t>Río Cabriel: río Mayor del Molinillo - embalse de El Bujioso</t>
  </si>
  <si>
    <t>18-21-01-04</t>
  </si>
  <si>
    <t>ES080MSPF18-21-01-04-01-01</t>
  </si>
  <si>
    <t>Río Mayor del Molinillo</t>
  </si>
  <si>
    <t>18-21-01-04-01-01</t>
  </si>
  <si>
    <t>ES080MSPF18-21-01-04-01-01-01-01</t>
  </si>
  <si>
    <t>Río Campillos</t>
  </si>
  <si>
    <t>18-21-01-04-01-01-01-01</t>
  </si>
  <si>
    <t>ES080MSPF18-21-01-05</t>
  </si>
  <si>
    <t>Río Cabriel: embalse de El Bujioso</t>
  </si>
  <si>
    <t>18-21-01-05</t>
  </si>
  <si>
    <t>ES080MSPF18-21-01-06-01-01-01-01</t>
  </si>
  <si>
    <t>Rambla Seca (Guadazaón)</t>
  </si>
  <si>
    <t>18-21-01-06-01-01-01-01</t>
  </si>
  <si>
    <t>ES080MSPF18-21-01-06-01-01A</t>
  </si>
  <si>
    <t>Río Guadazaón: cabecera - azud de la Dehesa de Don Juan</t>
  </si>
  <si>
    <t>18-21-01-06-01-01A</t>
  </si>
  <si>
    <t>ES080MSPF18-21-01-06-01-01B</t>
  </si>
  <si>
    <t>Río Guadazaón: azud de la Dehesa de Don Juan - arroyo del Sargal</t>
  </si>
  <si>
    <t>18-21-01-06-01-01B</t>
  </si>
  <si>
    <t>ES080MSPF18-21-01-06-01-02-01-01</t>
  </si>
  <si>
    <t>Arroyo de la Vega</t>
  </si>
  <si>
    <t>18-21-01-06-01-02-01-01</t>
  </si>
  <si>
    <t>ES080MSPF18-21-01-06-01-02A</t>
  </si>
  <si>
    <t>Río Guadazaón: arroyo del Sargal - río Cabriel</t>
  </si>
  <si>
    <t>18-21-01-06-01-02A</t>
  </si>
  <si>
    <t>ES080MSPF18-21-01-07-01-01</t>
  </si>
  <si>
    <t>Río Martín</t>
  </si>
  <si>
    <t>18-21-01-07-01-01</t>
  </si>
  <si>
    <t>ES080MSPF18-21-01-07-02-03A</t>
  </si>
  <si>
    <t>Río Henares</t>
  </si>
  <si>
    <t>18-21-01-07-02-03A</t>
  </si>
  <si>
    <t>ES080MSPF18-29-01-02-01-01</t>
  </si>
  <si>
    <t>Río de Micena</t>
  </si>
  <si>
    <t>18-29-01-02-01-01</t>
  </si>
  <si>
    <t>ES080MSPF18-29-01-03-02-01</t>
  </si>
  <si>
    <t>Río de Barxeta</t>
  </si>
  <si>
    <t>18-29-01-03-02-01</t>
  </si>
  <si>
    <t>ES080MSPF18-21-01-06A</t>
  </si>
  <si>
    <t>Río Cabriel: embalse de El Bujioso -  río Guadazaón</t>
  </si>
  <si>
    <t>18-21-01-06A</t>
  </si>
  <si>
    <t>ES080MSPF18-21-01-06B</t>
  </si>
  <si>
    <t>Río Cabriel: río Guadazaón - embalse de Contreras</t>
  </si>
  <si>
    <t>18-21-01-06B</t>
  </si>
  <si>
    <t>ES080MSPF18-21-01-07</t>
  </si>
  <si>
    <t>Embalse de Contreras</t>
  </si>
  <si>
    <t>18-21-01-07</t>
  </si>
  <si>
    <t>ES080MSPF18-21-01-07-02-01</t>
  </si>
  <si>
    <t>Río Ojos de Moya: cabecera - barranco de la Sierra del Agua</t>
  </si>
  <si>
    <t>18-21-01-07-02-01</t>
  </si>
  <si>
    <t>ES080MSPF18-21-01-07-02-02A</t>
  </si>
  <si>
    <t>Río Ojos de Moya: barranco de la Sierra del Agua - embalse de Contreras</t>
  </si>
  <si>
    <t>18-21-01-07-02-02A</t>
  </si>
  <si>
    <t>ES080MSPF18-21-01-08</t>
  </si>
  <si>
    <t>Río Cabriel: embalse de Contreras - rambla de Consolación</t>
  </si>
  <si>
    <t>18-21-01-08</t>
  </si>
  <si>
    <t>ES080MSPF18-21-01-09</t>
  </si>
  <si>
    <t>Río Cabriel: rambla de Consolación - Villatoya</t>
  </si>
  <si>
    <t>18-21-01-09</t>
  </si>
  <si>
    <t>ES080MSPF18-21-01-10</t>
  </si>
  <si>
    <t>Río Cabriel: Villatoya - Embalse de Embarcaderos</t>
  </si>
  <si>
    <t>18-21-01-10</t>
  </si>
  <si>
    <t>ES080MSPF18-21-01-10-01-01</t>
  </si>
  <si>
    <t>Rambla de Albosa</t>
  </si>
  <si>
    <t>18-21-01-10-01-01</t>
  </si>
  <si>
    <t>ES080MSPF18-21-01-10-01-02</t>
  </si>
  <si>
    <t>Rambla de Caballero</t>
  </si>
  <si>
    <t>18-21-01-10-01-02</t>
  </si>
  <si>
    <t>ES080MSPF18-21-01-10-02-01</t>
  </si>
  <si>
    <t>Rambla Campiñana</t>
  </si>
  <si>
    <t>18-21-01-10-02-01</t>
  </si>
  <si>
    <t>ES080MSPF18-22</t>
  </si>
  <si>
    <t>Embalse de Cortes II</t>
  </si>
  <si>
    <t>18-22</t>
  </si>
  <si>
    <t>ES080MSPF18-30-01-02A</t>
  </si>
  <si>
    <t>Barranco de Barxeta</t>
  </si>
  <si>
    <t>18-30-01-02A</t>
  </si>
  <si>
    <t>ES080MSPF18-23</t>
  </si>
  <si>
    <t>Embalse de El Naranjero</t>
  </si>
  <si>
    <t>18-23</t>
  </si>
  <si>
    <t>ES080MSPF18-24</t>
  </si>
  <si>
    <t>Río Júcar: embalse de El Naranjero - embalse de Tous</t>
  </si>
  <si>
    <t>18-24</t>
  </si>
  <si>
    <t>ES080MSPF18-25</t>
  </si>
  <si>
    <t>Embalse de Tous</t>
  </si>
  <si>
    <t>18-25</t>
  </si>
  <si>
    <t>ES080MSPF18-25-01-01</t>
  </si>
  <si>
    <t>Río Escalona: cabecera - embalse de Escalona</t>
  </si>
  <si>
    <t>18-25-01-01</t>
  </si>
  <si>
    <t>ES080MSPF18-25-01-02</t>
  </si>
  <si>
    <t>Embalse de Escalona</t>
  </si>
  <si>
    <t>18-25-01-02</t>
  </si>
  <si>
    <t>ES080MSPF18-25-01-02-01-01</t>
  </si>
  <si>
    <t>Río Grande: cabecera - embalse de Escalona</t>
  </si>
  <si>
    <t>18-25-01-02-01-01</t>
  </si>
  <si>
    <t>ES080MSPF18-25-01-02-02-01</t>
  </si>
  <si>
    <t>Rambla Seca (Júcar)</t>
  </si>
  <si>
    <t>18-25-01-02-02-01</t>
  </si>
  <si>
    <t>ES080MSPF18-26</t>
  </si>
  <si>
    <t>Río Júcar: embalse de Tous - azud de la acequia de Escalona</t>
  </si>
  <si>
    <t>18-26</t>
  </si>
  <si>
    <t>ES080MSPF18-27</t>
  </si>
  <si>
    <t>Río Júcar: azud de la acequia de Escalona - azud de Antella</t>
  </si>
  <si>
    <t>18-27</t>
  </si>
  <si>
    <t>ES080MSPF18-28</t>
  </si>
  <si>
    <t>Río Júcar: azud de Antella - río Sellent</t>
  </si>
  <si>
    <t>18-28</t>
  </si>
  <si>
    <t>ES080MSPF18-28-01-01</t>
  </si>
  <si>
    <t>Río Sellent: cabecera - Bolbaite</t>
  </si>
  <si>
    <t>18-28-01-01</t>
  </si>
  <si>
    <t>ES080MSPF18-28-01-02</t>
  </si>
  <si>
    <t>Río Sellent: Bolbaite - río Júcar</t>
  </si>
  <si>
    <t>18-28-01-02</t>
  </si>
  <si>
    <t>ES080MSPF18-28-01-02-01-01</t>
  </si>
  <si>
    <t>Rambla del Riajuelo: cabecera - río Mínguez</t>
  </si>
  <si>
    <t>18-28-01-02-01-01</t>
  </si>
  <si>
    <t>ES080MSPF18-28-01-02-01-02</t>
  </si>
  <si>
    <t>Rambla del Riajuelo: río Mínguez - río Sellent</t>
  </si>
  <si>
    <t>18-28-01-02-01-02</t>
  </si>
  <si>
    <t>ES080MSPF18-29</t>
  </si>
  <si>
    <t>Río Júcar: río Sellent - río Albaida</t>
  </si>
  <si>
    <t>18-29</t>
  </si>
  <si>
    <t>ES080MSPF18-29-01-01-01-01</t>
  </si>
  <si>
    <t>Río Clariano</t>
  </si>
  <si>
    <t>18-29-01-01-01-01</t>
  </si>
  <si>
    <t>ES080MSPF18-29-01-01A</t>
  </si>
  <si>
    <t>Río Albaida: cabecera - río Clariano</t>
  </si>
  <si>
    <t>18-29-01-01A</t>
  </si>
  <si>
    <t>ES080MSPF18-29-01-01B</t>
  </si>
  <si>
    <t>Río Albaida: río Clariano - embalse de Bellús</t>
  </si>
  <si>
    <t>18-29-01-01B</t>
  </si>
  <si>
    <t>ES080MSPF18-29-01-02</t>
  </si>
  <si>
    <t>Embalse de Bellús</t>
  </si>
  <si>
    <t>18-29-01-02</t>
  </si>
  <si>
    <t>ES080MSPF18-29-01-03</t>
  </si>
  <si>
    <t>Río Albaida: embalse de Bellús - río de Barxeta</t>
  </si>
  <si>
    <t>18-29-01-03</t>
  </si>
  <si>
    <t>ES080MSPF18-29-01-03-01-01</t>
  </si>
  <si>
    <t>Río Cànyoles: cabecera - Canals</t>
  </si>
  <si>
    <t>18-29-01-03-01-01</t>
  </si>
  <si>
    <t>ES080MSPF18-29-01-03-01-01-01-01</t>
  </si>
  <si>
    <t>Barranco de Boquella</t>
  </si>
  <si>
    <t>18-29-01-03-01-01-01-01</t>
  </si>
  <si>
    <t>ES080MSPF18-29-01-03-01-01-01-02</t>
  </si>
  <si>
    <t>Río dels Sants</t>
  </si>
  <si>
    <t>18-29-01-03-01-01-01-02</t>
  </si>
  <si>
    <t>ES080MSPF18-29-01-03-01-02</t>
  </si>
  <si>
    <t>Río Cànyoles: Canals - río Albaida</t>
  </si>
  <si>
    <t>18-29-01-03-01-02</t>
  </si>
  <si>
    <t>ES080MSPF18-29-01-04</t>
  </si>
  <si>
    <t>Río Albaida: río de Barxeta - río Júcar</t>
  </si>
  <si>
    <t>18-29-01-04</t>
  </si>
  <si>
    <t>ES080MSPF18-30-01-01A</t>
  </si>
  <si>
    <t>Barranco de la Casella: cabecera - río Júcar</t>
  </si>
  <si>
    <t>18-30-01-01A</t>
  </si>
  <si>
    <t>ES080MSPF18-30A</t>
  </si>
  <si>
    <t>Río Júcar: río Albaida - paraje del Racó de la Pedra</t>
  </si>
  <si>
    <t>18-30A</t>
  </si>
  <si>
    <t>ES080MSPF18-30B</t>
  </si>
  <si>
    <t>Río Júcar: paraje del Racó de la Pedra - barranco de la Casella</t>
  </si>
  <si>
    <t>18-30B</t>
  </si>
  <si>
    <t>ES080MSPF18-31</t>
  </si>
  <si>
    <t>Río Júcar: Barranco de la Casella - río Verd</t>
  </si>
  <si>
    <t>18-31</t>
  </si>
  <si>
    <t>ES080MSPF18-31-01-01</t>
  </si>
  <si>
    <t>Río Verd: nacimiento del río Verd - Alzira</t>
  </si>
  <si>
    <t>18-31-01-01</t>
  </si>
  <si>
    <t>ES080MSPF18-31-01-01-01-01</t>
  </si>
  <si>
    <t>Río Seco (Verd)</t>
  </si>
  <si>
    <t>18-31-01-01-01-01</t>
  </si>
  <si>
    <t>ES080MSPF18-31-01-02</t>
  </si>
  <si>
    <t>Río Verd: Alzira - río Júcar</t>
  </si>
  <si>
    <t>18-31-01-02</t>
  </si>
  <si>
    <t>ES080MSPF18-32</t>
  </si>
  <si>
    <t>Río Júcar: río Verd - río Magro</t>
  </si>
  <si>
    <t>18-32</t>
  </si>
  <si>
    <t>ES080MSPF18-32-01-01A</t>
  </si>
  <si>
    <t>Río Madre: cabecera - Caudete de las Fuentes</t>
  </si>
  <si>
    <t>18-32-01-01A</t>
  </si>
  <si>
    <t>ES080MSPF18-32-01-01B</t>
  </si>
  <si>
    <t>Río Magro: Caudete de las Fuentes - Utiel</t>
  </si>
  <si>
    <t>18-32-01-01B</t>
  </si>
  <si>
    <t>ES080MSPF18-32-01-01C</t>
  </si>
  <si>
    <t>Rambla de la Torre: cabecera - Utiel</t>
  </si>
  <si>
    <t>18-32-01-01C</t>
  </si>
  <si>
    <t>ES080MSPF18-32-01-02</t>
  </si>
  <si>
    <t>Río Magro: río Madre - paraje de Vega de la Torre</t>
  </si>
  <si>
    <t>18-32-01-02</t>
  </si>
  <si>
    <t>ES080MSPF18-32-01-03</t>
  </si>
  <si>
    <t>Río Magro: paraje de Vega de la Torre - barranco Hondo</t>
  </si>
  <si>
    <t>18-32-01-03</t>
  </si>
  <si>
    <t>ES080MSPF18-32-01-04</t>
  </si>
  <si>
    <t>Río Magro: barranco Hondo - barranco Rubio</t>
  </si>
  <si>
    <t>18-32-01-04</t>
  </si>
  <si>
    <t>ES080MSPF18-32-01-05</t>
  </si>
  <si>
    <t>Río Magro: barranco Rubio - embalse de Forata</t>
  </si>
  <si>
    <t>18-32-01-05</t>
  </si>
  <si>
    <t>ES080MSPF19-02</t>
  </si>
  <si>
    <t>Río de Xeraco: vía ferrocarril - mar</t>
  </si>
  <si>
    <t>19-02</t>
  </si>
  <si>
    <t>ES080MSPF20-01</t>
  </si>
  <si>
    <t>Barranco de Beniopa</t>
  </si>
  <si>
    <t>20-01</t>
  </si>
  <si>
    <t>ES080MSPF21-03-01-01</t>
  </si>
  <si>
    <t>Río Valleseta</t>
  </si>
  <si>
    <t>21-03-01-01</t>
  </si>
  <si>
    <t>ES080MSPF21-05-01-01</t>
  </si>
  <si>
    <t>Barranco de l'Encantada</t>
  </si>
  <si>
    <t>21-05-01-01</t>
  </si>
  <si>
    <t>ES080MSPF18-32-01-05-01-01</t>
  </si>
  <si>
    <t>Río Mijares (Magro)</t>
  </si>
  <si>
    <t>18-32-01-05-01-01</t>
  </si>
  <si>
    <t>ES080MSPF18-32-01-06</t>
  </si>
  <si>
    <t>Embalse de Forata</t>
  </si>
  <si>
    <t>18-32-01-06</t>
  </si>
  <si>
    <t>ES080MSPF18-32-01-07</t>
  </si>
  <si>
    <t>Río Magro: embalse Forata - paraje del Puntal de los Bonetes</t>
  </si>
  <si>
    <t>18-32-01-07</t>
  </si>
  <si>
    <t>ES080MSPF18-32-01-08</t>
  </si>
  <si>
    <t>Río Magro: paraje del Puntal de los Bonetes - río Buñol</t>
  </si>
  <si>
    <t>18-32-01-08</t>
  </si>
  <si>
    <t>ES080MSPF18-32-01-08-01-01</t>
  </si>
  <si>
    <t>Río Buñol: cabecera - azud de los Molinos</t>
  </si>
  <si>
    <t>18-32-01-08-01-01</t>
  </si>
  <si>
    <t>ES080MSPF18-32-01-08-01-02</t>
  </si>
  <si>
    <t>Río Buñol: azud de los Molinos - río Magro</t>
  </si>
  <si>
    <t>18-32-01-08-01-02</t>
  </si>
  <si>
    <t>ES080MSPF18-32-01-09-01-01</t>
  </si>
  <si>
    <t>Barranco de Algoder</t>
  </si>
  <si>
    <t>18-32-01-09-01-01</t>
  </si>
  <si>
    <t>ES080MSPF18-32-01-09A</t>
  </si>
  <si>
    <t>Río Magro: río Buñol - barranco de Algoder</t>
  </si>
  <si>
    <t>18-32-01-09A</t>
  </si>
  <si>
    <t>ES080MSPF18-32-01-10A</t>
  </si>
  <si>
    <t>Río Magro: barranco de Algoder - Carlet</t>
  </si>
  <si>
    <t>18-32-01-10A</t>
  </si>
  <si>
    <t>ES080MSPF18-32-01-11</t>
  </si>
  <si>
    <t>Río Magro: Carlet - Algemesí</t>
  </si>
  <si>
    <t>18-32-01-11</t>
  </si>
  <si>
    <t>ES080MSPF18-32-01-12</t>
  </si>
  <si>
    <t>Río Magro: Algemesí - río Júcar</t>
  </si>
  <si>
    <t>18-32-01-12</t>
  </si>
  <si>
    <t>ES080MSPF18-33</t>
  </si>
  <si>
    <t>Río Júcar: río Magro - Albalat de la Ribera</t>
  </si>
  <si>
    <t>18-33</t>
  </si>
  <si>
    <t>ES080MSPF18-34</t>
  </si>
  <si>
    <t>Río Júcar: Albalat de la Ribera - azud de Sueca</t>
  </si>
  <si>
    <t>18-34</t>
  </si>
  <si>
    <t>ES080MSPF18-35</t>
  </si>
  <si>
    <t>Río Júcar: azud de Sueca - azud de Cullera</t>
  </si>
  <si>
    <t>18-35</t>
  </si>
  <si>
    <t>ES080MSPF18-36</t>
  </si>
  <si>
    <t>Río Júcar: azud de Cullera - azud de la Marquesa</t>
  </si>
  <si>
    <t>18-36</t>
  </si>
  <si>
    <t>ES080MSPF19-01</t>
  </si>
  <si>
    <t>Río de Xeraco: cabecera - vía ferrocarril</t>
  </si>
  <si>
    <t>19-01</t>
  </si>
  <si>
    <t>ES080MSPF21-01</t>
  </si>
  <si>
    <t>Río Serpis: cabecera - fábrica El Capellán</t>
  </si>
  <si>
    <t>21-01</t>
  </si>
  <si>
    <t>ES080MSPF21-02</t>
  </si>
  <si>
    <t>Río Serpis: fábrica El Capellán - depuradora de Alcoy</t>
  </si>
  <si>
    <t>21-02</t>
  </si>
  <si>
    <t>ES080MSPF21-03</t>
  </si>
  <si>
    <t>Río Serpis: depuradora de Alcoy - embalse de Beniarrés</t>
  </si>
  <si>
    <t>21-03</t>
  </si>
  <si>
    <t>ES080MSPF21-04</t>
  </si>
  <si>
    <t>Embalse de Beniarrés</t>
  </si>
  <si>
    <t>21-04</t>
  </si>
  <si>
    <t>ES080MSPF21-05</t>
  </si>
  <si>
    <t>Río Serpis: embalse de Beniarrés - Lorcha</t>
  </si>
  <si>
    <t>21-05</t>
  </si>
  <si>
    <t>ES080MSPF21-06</t>
  </si>
  <si>
    <t>Río Serpis: Lorcha - paraje de La Reprimala</t>
  </si>
  <si>
    <t>21-06</t>
  </si>
  <si>
    <t>ES080MSPF21-07-01-01A</t>
  </si>
  <si>
    <t>Río Pinet: cabecera - río de Vernissa</t>
  </si>
  <si>
    <t>21-07-01-01A</t>
  </si>
  <si>
    <t>ES080MSPF21-07-01-02A</t>
  </si>
  <si>
    <t>Río de Vernissa: cabecera- río Serpis</t>
  </si>
  <si>
    <t>21-07-01-02A</t>
  </si>
  <si>
    <t>ES080MSPF21-07A</t>
  </si>
  <si>
    <t>Río Serpis: paraje de La Reprimala - río de Vernissa</t>
  </si>
  <si>
    <t>21-07A</t>
  </si>
  <si>
    <t>ES080MSPF21-08</t>
  </si>
  <si>
    <t>Río Serpis:  río de Vernissa - mar</t>
  </si>
  <si>
    <t>21-08</t>
  </si>
  <si>
    <t>ES080MSPF22-01A</t>
  </si>
  <si>
    <t>Rambla Gallinera: cabecera - autopista AP-7</t>
  </si>
  <si>
    <t>22-01A</t>
  </si>
  <si>
    <t>ES080MSPF22-02</t>
  </si>
  <si>
    <t>Rambla Gallinera: autopista AP-7 - mar</t>
  </si>
  <si>
    <t>22-02</t>
  </si>
  <si>
    <t>ES080MSPF23-01A</t>
  </si>
  <si>
    <t>Río del Vedat: cabecera - manantial de Les Aigües</t>
  </si>
  <si>
    <t>23-01A</t>
  </si>
  <si>
    <t>ES080MSPF23-01B</t>
  </si>
  <si>
    <t>Río del Vedat: manantial de Les Aigües - mar</t>
  </si>
  <si>
    <t>23-01B</t>
  </si>
  <si>
    <t>ES080MSPF24-01A</t>
  </si>
  <si>
    <t>Barranco de Benigànim</t>
  </si>
  <si>
    <t>24-01A</t>
  </si>
  <si>
    <t>ES080MSPF24-01B</t>
  </si>
  <si>
    <t>Río del Racons</t>
  </si>
  <si>
    <t>24-01B</t>
  </si>
  <si>
    <t>ES080MSPF24-02</t>
  </si>
  <si>
    <t>Río del Molinell</t>
  </si>
  <si>
    <t>24-02</t>
  </si>
  <si>
    <t>ES080MSPF25-01</t>
  </si>
  <si>
    <t>Río Girona: cabecera - embalse de Isbert</t>
  </si>
  <si>
    <t>25-01</t>
  </si>
  <si>
    <t>ES080MSPF25-02A</t>
  </si>
  <si>
    <t>Río Girona: embalse de Isbert - barranco de la Bolata</t>
  </si>
  <si>
    <t>25-02A</t>
  </si>
  <si>
    <t>ES080MSPF25-02B</t>
  </si>
  <si>
    <t>Río Girona: barranco de la Bolata - mar</t>
  </si>
  <si>
    <t>25-02B</t>
  </si>
  <si>
    <t>ES080MSPF26-01</t>
  </si>
  <si>
    <t>Barranco de l'Alberca</t>
  </si>
  <si>
    <t>26-01</t>
  </si>
  <si>
    <t>ES080MSPF27-01A</t>
  </si>
  <si>
    <t>Río Gorgos: cabecera - Murla</t>
  </si>
  <si>
    <t>27-01A</t>
  </si>
  <si>
    <t>ES080MSPF27-01B</t>
  </si>
  <si>
    <t>Río Gorgos: Murla - barranco del Cresol</t>
  </si>
  <si>
    <t>27-01B</t>
  </si>
  <si>
    <t>ES080MSPF27-02</t>
  </si>
  <si>
    <t>Río Gorgos: barranco del Cresol - mar</t>
  </si>
  <si>
    <t>27-02</t>
  </si>
  <si>
    <t>ES080MSPF28-03</t>
  </si>
  <si>
    <t>Río Algar: río Guadalest - mar</t>
  </si>
  <si>
    <t>28-03</t>
  </si>
  <si>
    <t>ES080MSPF31-07</t>
  </si>
  <si>
    <t>Río Vinalopó: embalse de Elche</t>
  </si>
  <si>
    <t>31-07</t>
  </si>
  <si>
    <t>ES080MSPF32-03</t>
  </si>
  <si>
    <t>Rambla del Pantano</t>
  </si>
  <si>
    <t>32-03</t>
  </si>
  <si>
    <t>ES080MSPFL01</t>
  </si>
  <si>
    <t>Prat de Cabanes</t>
  </si>
  <si>
    <t>L01</t>
  </si>
  <si>
    <t>ES080MSPF28-01</t>
  </si>
  <si>
    <t>Río Algar: cabecera - río Bolulla</t>
  </si>
  <si>
    <t>28-01</t>
  </si>
  <si>
    <t>ES080MSPF28-02-01-01</t>
  </si>
  <si>
    <t>Embalse de Guadalest</t>
  </si>
  <si>
    <t>28-02-01-01</t>
  </si>
  <si>
    <t>ES080MSPF28-02-01-02A</t>
  </si>
  <si>
    <t>Río Guadalest: embalse de Guadalest - barranco de Andailes</t>
  </si>
  <si>
    <t>28-02-01-02A</t>
  </si>
  <si>
    <t>ES080MSPF28-02-01-02B</t>
  </si>
  <si>
    <t>Río Guadalest: barranco de Andailes - Callosa d´en Sarrià</t>
  </si>
  <si>
    <t>28-02-01-02B</t>
  </si>
  <si>
    <t>ES080MSPF28-02-01-03</t>
  </si>
  <si>
    <t>Río Guadalest: Callosa d'en Sarrià - río Algar</t>
  </si>
  <si>
    <t>28-02-01-03</t>
  </si>
  <si>
    <t>ES080MSPF28-02-01-04</t>
  </si>
  <si>
    <t>Río Guadalest: cabecera - embalse de Guadalest</t>
  </si>
  <si>
    <t>28-02-01-04</t>
  </si>
  <si>
    <t>ES080MSPF28-02A</t>
  </si>
  <si>
    <t>Río Algar: río Bolulla - río Guadalest</t>
  </si>
  <si>
    <t>28-02A</t>
  </si>
  <si>
    <t>ES080MSPF28-02B</t>
  </si>
  <si>
    <t>Río Bolulla: cabecera - río Algar</t>
  </si>
  <si>
    <t>28-02B</t>
  </si>
  <si>
    <t>ES080MSPF29-01</t>
  </si>
  <si>
    <t>Río Amadorio: cabecera - embalse de Amadorio</t>
  </si>
  <si>
    <t>29-01</t>
  </si>
  <si>
    <t>ES080MSPF29-02</t>
  </si>
  <si>
    <t>Embalse de Amadorio</t>
  </si>
  <si>
    <t>29-02</t>
  </si>
  <si>
    <t>ES080MSPF29-02-01-01</t>
  </si>
  <si>
    <t>Río Sella: cabecera - embalse de Amadorio</t>
  </si>
  <si>
    <t>29-02-01-01</t>
  </si>
  <si>
    <t>ES080MSPF29-03</t>
  </si>
  <si>
    <t>Río Amadorio: embalse de Amadorio - barranco del Blanco</t>
  </si>
  <si>
    <t>29-03</t>
  </si>
  <si>
    <t>ES080MSPF29-04</t>
  </si>
  <si>
    <t>Río Amadorio: barranco del Blanco - mar</t>
  </si>
  <si>
    <t>29-04</t>
  </si>
  <si>
    <t>ES080MSPF30-01</t>
  </si>
  <si>
    <t>Río Montnegre: cabecera - embalse de Tibi</t>
  </si>
  <si>
    <t>30-01</t>
  </si>
  <si>
    <t>ES080MSPF30-02</t>
  </si>
  <si>
    <t>Embalse de Tibi</t>
  </si>
  <si>
    <t>30-02</t>
  </si>
  <si>
    <t>ES080MSPF30-03</t>
  </si>
  <si>
    <t>Río Montnegre: embalse de Tibi - río Jijona</t>
  </si>
  <si>
    <t>30-03</t>
  </si>
  <si>
    <t>ES080MSPF30-03-01-01</t>
  </si>
  <si>
    <t>Río Jijona: cabecera - río Montnegre</t>
  </si>
  <si>
    <t>30-03-01-01</t>
  </si>
  <si>
    <t>ES080MSPF30-04</t>
  </si>
  <si>
    <t>Río Montnegre: río Jijona - paraje del Molí Nou</t>
  </si>
  <si>
    <t>30-04</t>
  </si>
  <si>
    <t>ES080MSPF30-05</t>
  </si>
  <si>
    <t>Río Montnegre: paraje del Molí Nou - mar</t>
  </si>
  <si>
    <t>30-05</t>
  </si>
  <si>
    <t>ES080MSPF31-01</t>
  </si>
  <si>
    <t>Río Vinalopó: cabecera - paraje de Campo Oro</t>
  </si>
  <si>
    <t>31-01</t>
  </si>
  <si>
    <t>ES080MSPF31-02A</t>
  </si>
  <si>
    <t>Río Vinalopó: paraje de Campo Oro - azud de Beneixama</t>
  </si>
  <si>
    <t>31-02A</t>
  </si>
  <si>
    <t>ES080MSPF31-03B</t>
  </si>
  <si>
    <t>Río Vinalopó: azud de Beneixama - acequia del Rey</t>
  </si>
  <si>
    <t>31-03B</t>
  </si>
  <si>
    <t>ES080MSPF31-04</t>
  </si>
  <si>
    <t>Río Vinalopó: acequia del Rey - Sax</t>
  </si>
  <si>
    <t>31-04</t>
  </si>
  <si>
    <t>ES080MSPF31-05</t>
  </si>
  <si>
    <t>Río Vinalopó: Sax - barranco del Derramador</t>
  </si>
  <si>
    <t>31-05</t>
  </si>
  <si>
    <t>ES080MSPF31-06A</t>
  </si>
  <si>
    <t>Río Vinalopó: barranco del Derramador - embalse de Elche</t>
  </si>
  <si>
    <t>31-06A</t>
  </si>
  <si>
    <t>ES080MSPF31-06B</t>
  </si>
  <si>
    <t>Río de Tarafa: cabecera - río Vinalopó</t>
  </si>
  <si>
    <t>31-06B</t>
  </si>
  <si>
    <t>ES080MSPF31-08</t>
  </si>
  <si>
    <t>Río Vinalopó: embalse de Elche - azud de los Moros</t>
  </si>
  <si>
    <t>31-08</t>
  </si>
  <si>
    <t>ES080MSPF31-09</t>
  </si>
  <si>
    <t>Río Vinalopó: azud de los Moros - assarb de Dalt</t>
  </si>
  <si>
    <t>31-09</t>
  </si>
  <si>
    <t>ES080MSPF32-02</t>
  </si>
  <si>
    <t>Embalse de Almansa</t>
  </si>
  <si>
    <t>32-02</t>
  </si>
  <si>
    <t>ES080MSPF33-01A</t>
  </si>
  <si>
    <t>Río Lezuza: cabecera - canal del trasvase Tajo-Segura</t>
  </si>
  <si>
    <t>33-01A</t>
  </si>
  <si>
    <t>ES080MSPF33-01B</t>
  </si>
  <si>
    <t>Río Lezuza: canal del trasvase Tajo-Segura - Caserío del Aljibarro</t>
  </si>
  <si>
    <t>33-01B</t>
  </si>
  <si>
    <t>ES080MSPF34-01</t>
  </si>
  <si>
    <t>Barranco de las Ovejas</t>
  </si>
  <si>
    <t>34-01</t>
  </si>
  <si>
    <t>ES080MSPFC001</t>
  </si>
  <si>
    <t>Límite CV - Sierra de Irta</t>
  </si>
  <si>
    <t>C001</t>
  </si>
  <si>
    <t>ES080MSPFC002</t>
  </si>
  <si>
    <t>Sierra de Irta</t>
  </si>
  <si>
    <t>C002</t>
  </si>
  <si>
    <t>ES080MSPFC003</t>
  </si>
  <si>
    <t>Sierra de Irta - Cabo de Oropesa</t>
  </si>
  <si>
    <t>C003</t>
  </si>
  <si>
    <t>ES080MSPFC004</t>
  </si>
  <si>
    <t>Cabo de Oropesa - Burriana</t>
  </si>
  <si>
    <t>C004</t>
  </si>
  <si>
    <t>ES080MSPFC0041</t>
  </si>
  <si>
    <t>Puerto de Castelló</t>
  </si>
  <si>
    <t>C0041</t>
  </si>
  <si>
    <t>ES080MSPFC005</t>
  </si>
  <si>
    <t>Burriana - Canet</t>
  </si>
  <si>
    <t>C005</t>
  </si>
  <si>
    <t>ES080MSPFC006</t>
  </si>
  <si>
    <t>Puerto de Sagunto</t>
  </si>
  <si>
    <t>C006</t>
  </si>
  <si>
    <t>ES080MSPFC007</t>
  </si>
  <si>
    <t>Costa Norte de València</t>
  </si>
  <si>
    <t>C007</t>
  </si>
  <si>
    <t>ES080MSPFC008</t>
  </si>
  <si>
    <t>Puerto de València - Cabo de Cullera</t>
  </si>
  <si>
    <t>C008</t>
  </si>
  <si>
    <t>ES080MSPFC0081</t>
  </si>
  <si>
    <t>Puerto de València</t>
  </si>
  <si>
    <t>C0081</t>
  </si>
  <si>
    <t>ES080MSPFC009</t>
  </si>
  <si>
    <t>Cabo Cullera - Puerto de Gandia</t>
  </si>
  <si>
    <t>C009</t>
  </si>
  <si>
    <t>ES080MSPFC010</t>
  </si>
  <si>
    <t>Puerto de Gandia - Cabo de San Antonio</t>
  </si>
  <si>
    <t>C010</t>
  </si>
  <si>
    <t>ES080MSPFC0101</t>
  </si>
  <si>
    <t>Puerto de Gandia</t>
  </si>
  <si>
    <t>C0101</t>
  </si>
  <si>
    <t>ES080MSPFC0102</t>
  </si>
  <si>
    <t>Puerto de Dénia</t>
  </si>
  <si>
    <t>C0102</t>
  </si>
  <si>
    <t>ES080MSPFC011</t>
  </si>
  <si>
    <t>Cabo San Antonio - Punta de Moraira</t>
  </si>
  <si>
    <t>C011</t>
  </si>
  <si>
    <t>ES080MSPFC012</t>
  </si>
  <si>
    <t>Punta de Moraira - Peñón d'Ifac</t>
  </si>
  <si>
    <t>C012</t>
  </si>
  <si>
    <t>ES080MSPFC013</t>
  </si>
  <si>
    <t>Peñón d'Ifac - Punta de les Caletes</t>
  </si>
  <si>
    <t>C013</t>
  </si>
  <si>
    <t>ES080MSPFC014</t>
  </si>
  <si>
    <t>Punta de les Caletes - Barranco de Aguas de Busot</t>
  </si>
  <si>
    <t>C014</t>
  </si>
  <si>
    <t>ES080MSPFC015</t>
  </si>
  <si>
    <t>Barranco de Aguas de Busot - Cabo Huertas</t>
  </si>
  <si>
    <t>C015</t>
  </si>
  <si>
    <t>ES080MSPFC016</t>
  </si>
  <si>
    <t>Cabo Huertas - Santa Pola</t>
  </si>
  <si>
    <t>C016</t>
  </si>
  <si>
    <t>ES080MSPFC0161</t>
  </si>
  <si>
    <t>Puerto de Alicante</t>
  </si>
  <si>
    <t>C0161</t>
  </si>
  <si>
    <t>ES080MSPFC017</t>
  </si>
  <si>
    <t>Santa Pola - Guardamar del Segura</t>
  </si>
  <si>
    <t>C017</t>
  </si>
  <si>
    <t>ES080MSPFL02</t>
  </si>
  <si>
    <t>Marjal y Estanys d'Almenara</t>
  </si>
  <si>
    <t>L02</t>
  </si>
  <si>
    <t>ES080MSPFL03</t>
  </si>
  <si>
    <t>Marjal dels Moros</t>
  </si>
  <si>
    <t>L03</t>
  </si>
  <si>
    <t>ES080MSPFL04</t>
  </si>
  <si>
    <t>Marjal de Rafalell y Vistabella</t>
  </si>
  <si>
    <t>L04</t>
  </si>
  <si>
    <t>ES080MSPFL05</t>
  </si>
  <si>
    <t>Laguna de Talayuelas</t>
  </si>
  <si>
    <t>L05</t>
  </si>
  <si>
    <t>ES080MSPFL06</t>
  </si>
  <si>
    <t>L'Albufera de València</t>
  </si>
  <si>
    <t>L06</t>
  </si>
  <si>
    <t>ES080MSPFL07</t>
  </si>
  <si>
    <t>Laguna de Uña</t>
  </si>
  <si>
    <t>L07</t>
  </si>
  <si>
    <t>ES080MSPFL08</t>
  </si>
  <si>
    <t>Laguna del Arquillo</t>
  </si>
  <si>
    <t>L08</t>
  </si>
  <si>
    <t>ES080MSPFL09</t>
  </si>
  <si>
    <t>Laguna Ojos de Villaverde</t>
  </si>
  <si>
    <t>L09</t>
  </si>
  <si>
    <t>ES080MSPFL10</t>
  </si>
  <si>
    <t>Laguna de Ontalafia</t>
  </si>
  <si>
    <t>L10</t>
  </si>
  <si>
    <t>ES080MSPFL11_A</t>
  </si>
  <si>
    <t>Laguna de los Cedazos (Complejo lagunar de Fuentes)</t>
  </si>
  <si>
    <t>L11_A</t>
  </si>
  <si>
    <t>ES080MSPFL11_B2</t>
  </si>
  <si>
    <t>Las Torcas (Complejo lagunar de Fuentes)</t>
  </si>
  <si>
    <t>L11_B2</t>
  </si>
  <si>
    <t>ES080MSPFL12</t>
  </si>
  <si>
    <t>Complejo lagunar de las Torcas de Cañada Hoyo</t>
  </si>
  <si>
    <t>L12</t>
  </si>
  <si>
    <t>ES080MSPFL13A</t>
  </si>
  <si>
    <t>Complejo lagunar de Arcas/Ballesteros</t>
  </si>
  <si>
    <t>L13A</t>
  </si>
  <si>
    <t>ES080MSPFL14</t>
  </si>
  <si>
    <t>Laguna del Marquesado</t>
  </si>
  <si>
    <t>L14</t>
  </si>
  <si>
    <t>ES080MSPFL15</t>
  </si>
  <si>
    <t>Marjal de La Safor</t>
  </si>
  <si>
    <t>L15</t>
  </si>
  <si>
    <t>ES080MSPFL16</t>
  </si>
  <si>
    <t>Marjal de Pego-Oliva</t>
  </si>
  <si>
    <t>L16</t>
  </si>
  <si>
    <t>ES080MSPFL17</t>
  </si>
  <si>
    <t>Els Bassars - Clot de Galvany</t>
  </si>
  <si>
    <t>L17</t>
  </si>
  <si>
    <t>ES080MSPFL19</t>
  </si>
  <si>
    <t>La Muela</t>
  </si>
  <si>
    <t>L19</t>
  </si>
  <si>
    <t>ES080MSPFT0202</t>
  </si>
  <si>
    <t>Estany de Cullera</t>
  </si>
  <si>
    <t>T0202</t>
  </si>
  <si>
    <t>ES080MSPFT0301</t>
  </si>
  <si>
    <t>Salinas de Calp</t>
  </si>
  <si>
    <t>T0301</t>
  </si>
  <si>
    <t>ES080MSPFL18</t>
  </si>
  <si>
    <t>Ullals de l'Albufera</t>
  </si>
  <si>
    <t>L18</t>
  </si>
  <si>
    <t>ES080MSPFL20</t>
  </si>
  <si>
    <t>Marjal de Peñíscola</t>
  </si>
  <si>
    <t>L20</t>
  </si>
  <si>
    <t>ES080MSPFL21</t>
  </si>
  <si>
    <t>Marjal de Nules-Burriana</t>
  </si>
  <si>
    <t>L21</t>
  </si>
  <si>
    <t>ES080MSPFL22</t>
  </si>
  <si>
    <t>Nacimiento del río Verd</t>
  </si>
  <si>
    <t>L22</t>
  </si>
  <si>
    <t>ES080MSPFT0201</t>
  </si>
  <si>
    <t>Desembocadura del Júcar</t>
  </si>
  <si>
    <t>T0201</t>
  </si>
  <si>
    <t>ES080MSPFT0302</t>
  </si>
  <si>
    <t>Salinas de Santa Pola</t>
  </si>
  <si>
    <t>T0302</t>
  </si>
  <si>
    <t>ES080MSPF01-01A</t>
  </si>
  <si>
    <t>Río de la Sénia: cabecera - barranco del Pregó</t>
  </si>
  <si>
    <t>01-01A</t>
  </si>
  <si>
    <t>ES080MSPF01-01B</t>
  </si>
  <si>
    <t>Río de la Sénia:  barranco del Pregó - embalse de Ulldecona</t>
  </si>
  <si>
    <t>01-01B</t>
  </si>
  <si>
    <t>ES080MSPF01-02</t>
  </si>
  <si>
    <t>Embalse de Ulldecona</t>
  </si>
  <si>
    <t>01-02</t>
  </si>
  <si>
    <t>ES080MSPF01-03A</t>
  </si>
  <si>
    <t>Río de la Sénia: embalse de Ulldecona - azud presa del Martinet</t>
  </si>
  <si>
    <t>01-03A</t>
  </si>
  <si>
    <t>ES080MSPF01-03B</t>
  </si>
  <si>
    <t>Río de la Sénia: azud presa del Martinet - azud de la Tanca</t>
  </si>
  <si>
    <t>01-03B</t>
  </si>
  <si>
    <t>ES080MSPF01-04</t>
  </si>
  <si>
    <t>Río de la Sénia: azud de la Tanca - acequia de Foies</t>
  </si>
  <si>
    <t>01-04</t>
  </si>
  <si>
    <t>ES080MSPF01-05</t>
  </si>
  <si>
    <t>Río de la Sénia: acequia de Foies - mar</t>
  </si>
  <si>
    <t>01-05</t>
  </si>
  <si>
    <t>ES080MSPF02-01</t>
  </si>
  <si>
    <t>Barranco de la Barbiguera</t>
  </si>
  <si>
    <t>02-01</t>
  </si>
  <si>
    <t>ES080MSPF03-01</t>
  </si>
  <si>
    <t>Río Servol: cabecera - barranco de Barsella</t>
  </si>
  <si>
    <t>03-01</t>
  </si>
  <si>
    <t>ES080MSPF03-02</t>
  </si>
  <si>
    <t>Río Servol: barranco de Barsella - mar</t>
  </si>
  <si>
    <t>03-02</t>
  </si>
  <si>
    <t>ES080MSPF04-01</t>
  </si>
  <si>
    <t>Barranco de Agua Oliva</t>
  </si>
  <si>
    <t>04-01</t>
  </si>
  <si>
    <t>ES080MSPF05-01</t>
  </si>
  <si>
    <t>Río Cervera: cabecera - barranco de la Espandella</t>
  </si>
  <si>
    <t>05-01</t>
  </si>
  <si>
    <t>ES080MSPF05-02</t>
  </si>
  <si>
    <t>Río Cervera: barranco de la Espandella - mar</t>
  </si>
  <si>
    <t>05-02</t>
  </si>
  <si>
    <t>ES080MSPF06-01</t>
  </si>
  <si>
    <t>Rambla d'Alcalà</t>
  </si>
  <si>
    <t>06-01</t>
  </si>
  <si>
    <t>ES080MSPF07-01</t>
  </si>
  <si>
    <t>Rambla de la Morellana</t>
  </si>
  <si>
    <t>07-01</t>
  </si>
  <si>
    <t>ES080MSPF07-02-01-01</t>
  </si>
  <si>
    <t>Rambla de Seguer</t>
  </si>
  <si>
    <t>07-02-01-01</t>
  </si>
  <si>
    <t>ES080MSPF07-02A</t>
  </si>
  <si>
    <t>Río San Miguel: cabecera - les Coves de Vinromà</t>
  </si>
  <si>
    <t>07-02A</t>
  </si>
  <si>
    <t>ES080MSPF07-02B</t>
  </si>
  <si>
    <t>Río San Miguel:  les Coves de Vinromà - mar</t>
  </si>
  <si>
    <t>07-02B</t>
  </si>
  <si>
    <t>ES080MSPF08-01</t>
  </si>
  <si>
    <t>Río de Xinxilla</t>
  </si>
  <si>
    <t>08-01</t>
  </si>
  <si>
    <t>ES080MSPF09-01</t>
  </si>
  <si>
    <t>Río Sec: cabecera - autopista AP-7</t>
  </si>
  <si>
    <t>09-01</t>
  </si>
  <si>
    <t>ES080MSPF09-02</t>
  </si>
  <si>
    <t>Río Sec: autopista AP-7 - mar</t>
  </si>
  <si>
    <t>09-02</t>
  </si>
  <si>
    <t>ES080MSPF10-03B</t>
  </si>
  <si>
    <t>Río Valbona</t>
  </si>
  <si>
    <t>10-03B</t>
  </si>
  <si>
    <t>ES080MSPF10-04-01-01</t>
  </si>
  <si>
    <t>Río del Morrón</t>
  </si>
  <si>
    <t>10-04-01-01</t>
  </si>
  <si>
    <t>ES080MSPF10-06-01-01</t>
  </si>
  <si>
    <t>Barranco de la Maymona</t>
  </si>
  <si>
    <t>10-06-01-01</t>
  </si>
  <si>
    <t>ES080MSPF10-06-02-01</t>
  </si>
  <si>
    <t>Río Montán</t>
  </si>
  <si>
    <t>10-06-02-01</t>
  </si>
  <si>
    <t>ES080MSPF10-01</t>
  </si>
  <si>
    <t>Río Mijares: cabecera - barranco del Charco</t>
  </si>
  <si>
    <t>10-01</t>
  </si>
  <si>
    <t>ES080MSPF10-02A</t>
  </si>
  <si>
    <t>Río Mijares: barranco del Charco - río Valbona</t>
  </si>
  <si>
    <t>10-02A</t>
  </si>
  <si>
    <t>ES080MSPF10-03-01-01</t>
  </si>
  <si>
    <t>Río Alcalá: cabecera - río Valbona</t>
  </si>
  <si>
    <t>10-03-01-01</t>
  </si>
  <si>
    <t>ES080MSPF10-03-02-01A</t>
  </si>
  <si>
    <t>Río Albentosa: cabecera - Manzanera</t>
  </si>
  <si>
    <t>10-03-02-01A</t>
  </si>
  <si>
    <t>ES080MSPF10-03-02-02</t>
  </si>
  <si>
    <t>Río Albentosa: Manzanera - río Mijares</t>
  </si>
  <si>
    <t>10-03-02-02</t>
  </si>
  <si>
    <t>ES080MSPF10-03-03-01</t>
  </si>
  <si>
    <t>Río Mora: embalse de Mora de Rubielos - río Mijares</t>
  </si>
  <si>
    <t>10-03-03-01</t>
  </si>
  <si>
    <t>ES080MSPF10-03-03-02</t>
  </si>
  <si>
    <t>Embalse de Mora de Rubielos</t>
  </si>
  <si>
    <t>10-03-03-02</t>
  </si>
  <si>
    <t>ES080MSPF10-03-03-03</t>
  </si>
  <si>
    <t>Barranco de Fuendenarices</t>
  </si>
  <si>
    <t>10-03-03-03</t>
  </si>
  <si>
    <t>ES080MSPF10-03A</t>
  </si>
  <si>
    <t>Río Mijares: río Valbona - manantial de Babor</t>
  </si>
  <si>
    <t>10-03A</t>
  </si>
  <si>
    <t>ES080MSPF10-03C</t>
  </si>
  <si>
    <t>Río Mijares: manantial de Babor - río Mora</t>
  </si>
  <si>
    <t>10-03C</t>
  </si>
  <si>
    <t>ES080MSPF10-04A</t>
  </si>
  <si>
    <t>Río Mijares: río Mora - embalse de Arenós</t>
  </si>
  <si>
    <t>10-04A</t>
  </si>
  <si>
    <t>ES080MSPF10-04B</t>
  </si>
  <si>
    <t>Río Palomarejas: embalse de Balagueras - río Mijares</t>
  </si>
  <si>
    <t>10-04B</t>
  </si>
  <si>
    <t>ES080MSPF10-05A</t>
  </si>
  <si>
    <t>Embalse de Arenós</t>
  </si>
  <si>
    <t>10-05A</t>
  </si>
  <si>
    <t>ES080MSPF10-06</t>
  </si>
  <si>
    <t>Río Mijares: embalse de Cirat - embalse de Vallat</t>
  </si>
  <si>
    <t>10-06</t>
  </si>
  <si>
    <t>ES080MSPF10-06A</t>
  </si>
  <si>
    <t>Río Mijares: embalse de Arenós - embalse de Cirat</t>
  </si>
  <si>
    <t>10-06A</t>
  </si>
  <si>
    <t>ES080MSPF10-07</t>
  </si>
  <si>
    <t>Río Mijares: embalse de Vallat - embalse de Ribesalbes</t>
  </si>
  <si>
    <t>10-07</t>
  </si>
  <si>
    <t>ES080MSPF10-07-02-01A</t>
  </si>
  <si>
    <t>Río Villahermosa: cabecera - barranco de la Canaleta</t>
  </si>
  <si>
    <t>10-07-02-01A</t>
  </si>
  <si>
    <t>ES080MSPF10-07-02-02</t>
  </si>
  <si>
    <t>Río Villahermosa:  barranco de la Canaleta -  barranco de Juaneta</t>
  </si>
  <si>
    <t>10-07-02-02</t>
  </si>
  <si>
    <t>ES080MSPF10-07-02-03</t>
  </si>
  <si>
    <t>Río Villahermosa: barranco de Juaneta - Ludiente</t>
  </si>
  <si>
    <t>10-07-02-03</t>
  </si>
  <si>
    <t>ES080MSPF10-07-02-04</t>
  </si>
  <si>
    <t>Río Villahermosa: Mas del Plano de Herrera - río Mijares</t>
  </si>
  <si>
    <t>10-07-02-04</t>
  </si>
  <si>
    <t>ES080MSPF10-08</t>
  </si>
  <si>
    <t>Río Mijares: embalse de Ribesalbes - embalse de Sichar</t>
  </si>
  <si>
    <t>10-08</t>
  </si>
  <si>
    <t>ES080MSPF10-09</t>
  </si>
  <si>
    <t>Embalse de Sichar</t>
  </si>
  <si>
    <t>10-09</t>
  </si>
  <si>
    <t>ES080MSPF10-10A</t>
  </si>
  <si>
    <t>Río Mijares: embalse de Sichar - toma del tramo común</t>
  </si>
  <si>
    <t>10-10A</t>
  </si>
  <si>
    <t>ES080MSPF10-10B</t>
  </si>
  <si>
    <t>Río Mijares: toma del tramo común - canal cota 100</t>
  </si>
  <si>
    <t>10-10B</t>
  </si>
  <si>
    <t>ES080MSPF10-11A</t>
  </si>
  <si>
    <t>Río Mijares: canal cota 100 - azud Vila-real</t>
  </si>
  <si>
    <t>10-11A</t>
  </si>
  <si>
    <t>ES080MSPF10-11B</t>
  </si>
  <si>
    <t>Río Mijares: azud Vila-real - rambla de la Viuda</t>
  </si>
  <si>
    <t>10-11B</t>
  </si>
  <si>
    <t>ES080MSPF10-12-01-01</t>
  </si>
  <si>
    <t>Rambla de la Viuda: cabecera - rambla de la Belluga</t>
  </si>
  <si>
    <t>10-12-01-01</t>
  </si>
  <si>
    <t>ES080MSPF10-12-01-02</t>
  </si>
  <si>
    <t>Rambla de la Viuda: rambla de la Belluga - río Monleón</t>
  </si>
  <si>
    <t>10-12-01-02</t>
  </si>
  <si>
    <t>ES080MSPF10-12-01-02-01-01</t>
  </si>
  <si>
    <t>Río Monleón: cabecera - barranco del Forcall</t>
  </si>
  <si>
    <t>10-12-01-02-01-01</t>
  </si>
  <si>
    <t>ES080MSPF10-12-01-02-01-01-01-01</t>
  </si>
  <si>
    <t>Río Seco (Monleón)</t>
  </si>
  <si>
    <t>10-12-01-02-01-01-01-01</t>
  </si>
  <si>
    <t>ES080MSPF10-12-01-02-01-02</t>
  </si>
  <si>
    <t>Río Monleón: barranco del Forcall - rambla de la Viuda</t>
  </si>
  <si>
    <t>10-12-01-02-01-02</t>
  </si>
  <si>
    <t>ES080MSPF10-12-01-03</t>
  </si>
  <si>
    <t>Rambla de la Viuda: río Monleón - barranco de Cabanes</t>
  </si>
  <si>
    <t>10-12-01-03</t>
  </si>
  <si>
    <t>ES080MSPF10-12-01-03-01-01</t>
  </si>
  <si>
    <t>Barranco de Cabanes</t>
  </si>
  <si>
    <t>10-12-01-03-01-01</t>
  </si>
  <si>
    <t>ES080MSPF10-12-01-04</t>
  </si>
  <si>
    <t>Rambla de la Viuda: barranco de Cabanes - embalse de María Cristina</t>
  </si>
  <si>
    <t>10-12-01-04</t>
  </si>
  <si>
    <t>ES080MSPF10-12-01-04-01-01</t>
  </si>
  <si>
    <t>Río Lucena: cabecera - embalse de l'Alcora</t>
  </si>
  <si>
    <t>10-12-01-04-01-01</t>
  </si>
  <si>
    <t>ES080MSPF12-01</t>
  </si>
  <si>
    <t>Río Belcaire</t>
  </si>
  <si>
    <t>12-01</t>
  </si>
  <si>
    <t>ES080MSPF13-05-01-01</t>
  </si>
  <si>
    <t>Rambla Seca (Palancia)</t>
  </si>
  <si>
    <t>13-05-01-01</t>
  </si>
  <si>
    <t>ES080MSPF13-09</t>
  </si>
  <si>
    <t>Río Palancia: Sagunto - mar</t>
  </si>
  <si>
    <t>13-09</t>
  </si>
  <si>
    <t>ES080MSPF10-12-01-04-01-02</t>
  </si>
  <si>
    <t>Embalse de l'Alcora</t>
  </si>
  <si>
    <t>10-12-01-04-01-02</t>
  </si>
  <si>
    <t>ES080MSPF10-12-01-04-01-03</t>
  </si>
  <si>
    <t>Río Lucena: embalse de l'Alcora - rambla de la Viuda</t>
  </si>
  <si>
    <t>10-12-01-04-01-03</t>
  </si>
  <si>
    <t>ES080MSPF10-12-01-05</t>
  </si>
  <si>
    <t>Embalse de María Cristina</t>
  </si>
  <si>
    <t>10-12-01-05</t>
  </si>
  <si>
    <t>ES080MSPF10-12-01-06</t>
  </si>
  <si>
    <t>Rambla de la Viuda: embalse de María Cristina - autovía CV-10</t>
  </si>
  <si>
    <t>10-12-01-06</t>
  </si>
  <si>
    <t>ES080MSPF10-12A</t>
  </si>
  <si>
    <t>Rambla de la Viuda: autovía CV-10 - río Mijares</t>
  </si>
  <si>
    <t>10-12A</t>
  </si>
  <si>
    <t>ES080MSPF10-12B</t>
  </si>
  <si>
    <t>Río Mijares: rambla de la Viuda - delta del Mijares</t>
  </si>
  <si>
    <t>10-12B</t>
  </si>
  <si>
    <t>ES080MSPF10-13A</t>
  </si>
  <si>
    <t>Río Mijares: delta del Mijares - mar</t>
  </si>
  <si>
    <t>10-13A</t>
  </si>
  <si>
    <t>ES080MSPF11-01</t>
  </si>
  <si>
    <t>Río Veo: embalse de Onda - mar</t>
  </si>
  <si>
    <t>11-01</t>
  </si>
  <si>
    <t>ES080MSPF13-01</t>
  </si>
  <si>
    <t>Río Palancia: cabecera - azud de la acequia de Sagunto</t>
  </si>
  <si>
    <t>13-01</t>
  </si>
  <si>
    <t>ES080MSPF13-02</t>
  </si>
  <si>
    <t>Río Palancia: azud de la acequia de Sagunto - azud del Sargal</t>
  </si>
  <si>
    <t>13-02</t>
  </si>
  <si>
    <t>ES080MSPF13-03</t>
  </si>
  <si>
    <t>Río Palancia: azud del Sargal - embalse del Regajo</t>
  </si>
  <si>
    <t>13-03</t>
  </si>
  <si>
    <t>ES080MSPF13-04</t>
  </si>
  <si>
    <t>Embalse del Regajo</t>
  </si>
  <si>
    <t>13-04</t>
  </si>
  <si>
    <t>ES080MSPF13-05</t>
  </si>
  <si>
    <t>Río Palancia: embalse del Regajo - rambla Seca</t>
  </si>
  <si>
    <t>13-05</t>
  </si>
  <si>
    <t>ES080MSPF13-06</t>
  </si>
  <si>
    <t>Río Palancia:  rambla Seca - embalse de Algar</t>
  </si>
  <si>
    <t>13-06</t>
  </si>
  <si>
    <t>ES080MSPF13-07</t>
  </si>
  <si>
    <t>Embalse de Algar</t>
  </si>
  <si>
    <t>13-07</t>
  </si>
  <si>
    <t>ES080MSPF13-08</t>
  </si>
  <si>
    <t>Río Palancia: embalse de Algar - Sagunto</t>
  </si>
  <si>
    <t>13-08</t>
  </si>
  <si>
    <t>ES080MSPF14-01</t>
  </si>
  <si>
    <t>Barranco del Carraixet: cabecera - Alfara del Patriarca</t>
  </si>
  <si>
    <t>14-01</t>
  </si>
  <si>
    <t>ES080MSPF14-02</t>
  </si>
  <si>
    <t>Barranco del Carraixet: Alfara del Patriarca - mar</t>
  </si>
  <si>
    <t>14-02</t>
  </si>
  <si>
    <t>ES080MSPF15-01A</t>
  </si>
  <si>
    <t>Río Guadalaviar (Turia): cabecera - río de la Garganta</t>
  </si>
  <si>
    <t>15-01A</t>
  </si>
  <si>
    <t>ES080MSPF15-01B</t>
  </si>
  <si>
    <t>Río de la Garganta</t>
  </si>
  <si>
    <t>15-01B</t>
  </si>
  <si>
    <t>ES080MSPF15-01C</t>
  </si>
  <si>
    <t>Río Guadalaviar (Turia): río de la Garganta - rambla de Monterde</t>
  </si>
  <si>
    <t>15-01C</t>
  </si>
  <si>
    <t>ES080MSPF15-02</t>
  </si>
  <si>
    <t>Río Guadalaviar (Turia): rambla de Monterde - embalse de Arquillo de San Blas</t>
  </si>
  <si>
    <t>15-02</t>
  </si>
  <si>
    <t>ES080MSPF15-03</t>
  </si>
  <si>
    <t>Embalse de Arquillo de San Blas</t>
  </si>
  <si>
    <t>15-03</t>
  </si>
  <si>
    <t>ES080MSPF15-04</t>
  </si>
  <si>
    <t>Río Guadalaviar (Turia): embalse Arquillo San Blas - río Alfambra</t>
  </si>
  <si>
    <t>15-04</t>
  </si>
  <si>
    <t>ES080MSBT080-101</t>
  </si>
  <si>
    <t>Hoya de Alfambra</t>
  </si>
  <si>
    <t>080-101</t>
  </si>
  <si>
    <t>ES080MSBT080-102</t>
  </si>
  <si>
    <t>Javalambre Occidental</t>
  </si>
  <si>
    <t>080-102</t>
  </si>
  <si>
    <t>ES080MSBT080-103</t>
  </si>
  <si>
    <t>Javalambre Oriental</t>
  </si>
  <si>
    <t>080-103</t>
  </si>
  <si>
    <t>ES080MSBT080-104</t>
  </si>
  <si>
    <t>Mosqueruela</t>
  </si>
  <si>
    <t>080-104</t>
  </si>
  <si>
    <t>ES080MSBT080-105A</t>
  </si>
  <si>
    <t>La Tenalla</t>
  </si>
  <si>
    <t>080-105A</t>
  </si>
  <si>
    <t>ES080MSBT080-105B</t>
  </si>
  <si>
    <t>El Turmell</t>
  </si>
  <si>
    <t>080-105B</t>
  </si>
  <si>
    <t>ES080MSBT080-106</t>
  </si>
  <si>
    <t>Plana de Cenia</t>
  </si>
  <si>
    <t>080-106</t>
  </si>
  <si>
    <t>ES080MSBT080-107</t>
  </si>
  <si>
    <t>Plana de Vinaròs</t>
  </si>
  <si>
    <t>080-107</t>
  </si>
  <si>
    <t>ES080MSBT080-110</t>
  </si>
  <si>
    <t>Plana de Oropesa - Torreblanca</t>
  </si>
  <si>
    <t>080-110</t>
  </si>
  <si>
    <t>ES080MSBT080-111</t>
  </si>
  <si>
    <t>Lucena - l'Alcora</t>
  </si>
  <si>
    <t>080-111</t>
  </si>
  <si>
    <t>ES080MSBT080-112</t>
  </si>
  <si>
    <t>Hoya de Teruel</t>
  </si>
  <si>
    <t>080-112</t>
  </si>
  <si>
    <t>ES080MSBT080-113</t>
  </si>
  <si>
    <t>Arquillo</t>
  </si>
  <si>
    <t>080-113</t>
  </si>
  <si>
    <t>ES080MSBT080-114</t>
  </si>
  <si>
    <t>Gea de Albarracín</t>
  </si>
  <si>
    <t>080-114</t>
  </si>
  <si>
    <t>ES080MSBT080-115</t>
  </si>
  <si>
    <t>Montes Universales</t>
  </si>
  <si>
    <t>080-115</t>
  </si>
  <si>
    <t>ES080MSBT080-116</t>
  </si>
  <si>
    <t>Triásico de Boniches</t>
  </si>
  <si>
    <t>080-116</t>
  </si>
  <si>
    <t>ES080MSBT080-117</t>
  </si>
  <si>
    <t>Jurásico de Uña</t>
  </si>
  <si>
    <t>080-117</t>
  </si>
  <si>
    <t>ES080MSBT080-118</t>
  </si>
  <si>
    <t>Cretácico de Cuenca Norte</t>
  </si>
  <si>
    <t>080-118</t>
  </si>
  <si>
    <t>ES080MSBT080-119</t>
  </si>
  <si>
    <t>Terciario de Alarcón</t>
  </si>
  <si>
    <t>080-119</t>
  </si>
  <si>
    <t>ES080MSBT080-120</t>
  </si>
  <si>
    <t>Cretácico de Cuenca Sur</t>
  </si>
  <si>
    <t>080-120</t>
  </si>
  <si>
    <t>ES080MSBT080-121</t>
  </si>
  <si>
    <t>Jurásico de Cardenete</t>
  </si>
  <si>
    <t>080-121</t>
  </si>
  <si>
    <t>ES080MSBT080-122</t>
  </si>
  <si>
    <t>Vallanca</t>
  </si>
  <si>
    <t>080-122</t>
  </si>
  <si>
    <t>ES080MSBT080-124</t>
  </si>
  <si>
    <t>Sierra del Toro</t>
  </si>
  <si>
    <t>080-124</t>
  </si>
  <si>
    <t>ES080MSBT080-125</t>
  </si>
  <si>
    <t>Jérica</t>
  </si>
  <si>
    <t>080-125</t>
  </si>
  <si>
    <t>ES080MSBT080-126</t>
  </si>
  <si>
    <t>Onda - Espadán</t>
  </si>
  <si>
    <t>080-126</t>
  </si>
  <si>
    <t>ES080MSBT080-127</t>
  </si>
  <si>
    <t>Plana de Castelló</t>
  </si>
  <si>
    <t>080-127</t>
  </si>
  <si>
    <t>ES080MSBT080-128</t>
  </si>
  <si>
    <t>Plana de Sagunto</t>
  </si>
  <si>
    <t>080-128</t>
  </si>
  <si>
    <t>ES080MSBT080-130A</t>
  </si>
  <si>
    <t>Azuébar-Vall d'Uixó</t>
  </si>
  <si>
    <t>080-130A</t>
  </si>
  <si>
    <t>ES080MSBT080-130B</t>
  </si>
  <si>
    <t>Segorbe-Quart</t>
  </si>
  <si>
    <t>080-130B</t>
  </si>
  <si>
    <t>ES080MSBT080-130C</t>
  </si>
  <si>
    <t>Cornacó-Estivella</t>
  </si>
  <si>
    <t>080-130C</t>
  </si>
  <si>
    <t>ES080MSBT080-131</t>
  </si>
  <si>
    <t>Llíria - Casinos</t>
  </si>
  <si>
    <t>080-131</t>
  </si>
  <si>
    <t>ES080MSBT080-132A</t>
  </si>
  <si>
    <t>Anticlinal de Chelva</t>
  </si>
  <si>
    <t>080-132A</t>
  </si>
  <si>
    <t>ES080MSBT080-132B</t>
  </si>
  <si>
    <t>Medio Turia</t>
  </si>
  <si>
    <t>080-132B</t>
  </si>
  <si>
    <t>ES080MSBT080-132C</t>
  </si>
  <si>
    <t>La Contienda de Chiva</t>
  </si>
  <si>
    <t>080-132C</t>
  </si>
  <si>
    <t>ES080MSBT080-133</t>
  </si>
  <si>
    <t>Requena - Utiel</t>
  </si>
  <si>
    <t>080-133</t>
  </si>
  <si>
    <t>ES080MSBT080-134A</t>
  </si>
  <si>
    <t>Ranera</t>
  </si>
  <si>
    <t>080-134A</t>
  </si>
  <si>
    <t>ES080MSBT080-134B</t>
  </si>
  <si>
    <t>Contreras</t>
  </si>
  <si>
    <t>080-134B</t>
  </si>
  <si>
    <t>ES080MSBT080-134C</t>
  </si>
  <si>
    <t>Camporrobles</t>
  </si>
  <si>
    <t>080-134C</t>
  </si>
  <si>
    <t>ES080MSBT080-135</t>
  </si>
  <si>
    <t>Hoces del Cabriel</t>
  </si>
  <si>
    <t>080-135</t>
  </si>
  <si>
    <t>ES080MSBT080-136A</t>
  </si>
  <si>
    <t>Lezuza</t>
  </si>
  <si>
    <t>080-136A</t>
  </si>
  <si>
    <t>ES080MSBT080-136B</t>
  </si>
  <si>
    <t>El Jardín</t>
  </si>
  <si>
    <t>080-136B</t>
  </si>
  <si>
    <t>ES080MSBT080-137</t>
  </si>
  <si>
    <t>Arco de Alcaraz</t>
  </si>
  <si>
    <t>080-137</t>
  </si>
  <si>
    <t>ES080MSBT080-139</t>
  </si>
  <si>
    <t>Cabrillas - Malacara</t>
  </si>
  <si>
    <t>080-139</t>
  </si>
  <si>
    <t>ES080MSBT080-140A</t>
  </si>
  <si>
    <t>Pedralba</t>
  </si>
  <si>
    <t>080-140A</t>
  </si>
  <si>
    <t>ES080MSBT080-140B</t>
  </si>
  <si>
    <t>Mesozoicos de Cheste</t>
  </si>
  <si>
    <t>080-140B</t>
  </si>
  <si>
    <t>ES080MSBT080-140C</t>
  </si>
  <si>
    <t>Terciarios de Chiva-Montserrat</t>
  </si>
  <si>
    <t>080-140C</t>
  </si>
  <si>
    <t>ES080MSBT080-142</t>
  </si>
  <si>
    <t>Plana de València Sur</t>
  </si>
  <si>
    <t>080-142</t>
  </si>
  <si>
    <t>ES080MSBT080-143</t>
  </si>
  <si>
    <t>La Contienda de Picassent</t>
  </si>
  <si>
    <t>080-143</t>
  </si>
  <si>
    <t>ES080MSBT080-144A</t>
  </si>
  <si>
    <t>Martés-Quencall</t>
  </si>
  <si>
    <t>080-144A</t>
  </si>
  <si>
    <t>ES080MSBT080-144B</t>
  </si>
  <si>
    <t>Alfaris-La Escala</t>
  </si>
  <si>
    <t>080-144B</t>
  </si>
  <si>
    <t>ES080MSBT080-144C</t>
  </si>
  <si>
    <t>Las Pedrizas</t>
  </si>
  <si>
    <t>080-144C</t>
  </si>
  <si>
    <t>ES080MSBT080-145</t>
  </si>
  <si>
    <t>Caroch Norte</t>
  </si>
  <si>
    <t>080-145</t>
  </si>
  <si>
    <t>ES080MSBT080-146</t>
  </si>
  <si>
    <t>Almansa</t>
  </si>
  <si>
    <t>080-146</t>
  </si>
  <si>
    <t>ES080MSBT080-147</t>
  </si>
  <si>
    <t>Caroch Sur</t>
  </si>
  <si>
    <t>080-147</t>
  </si>
  <si>
    <t>ES080MSBT080-148</t>
  </si>
  <si>
    <t>Hoya de Xàtiva</t>
  </si>
  <si>
    <t>080-148</t>
  </si>
  <si>
    <t>ES080MSBT080-149</t>
  </si>
  <si>
    <t>Sierra de las Agujas</t>
  </si>
  <si>
    <t>080-149</t>
  </si>
  <si>
    <t>ES080MSBT080-150</t>
  </si>
  <si>
    <t>Barx</t>
  </si>
  <si>
    <t>080-150</t>
  </si>
  <si>
    <t>ES080MSBT080-151</t>
  </si>
  <si>
    <t>Plana de Xeraco</t>
  </si>
  <si>
    <t>080-151</t>
  </si>
  <si>
    <t>ES080MSBT080-152</t>
  </si>
  <si>
    <t>Plana de Gandia</t>
  </si>
  <si>
    <t>080-152</t>
  </si>
  <si>
    <t>ES080MSBT080-153</t>
  </si>
  <si>
    <t>Marchuquera - Falconera</t>
  </si>
  <si>
    <t>080-153</t>
  </si>
  <si>
    <t>ES080MSBT080-154</t>
  </si>
  <si>
    <t>Sierra de Ador</t>
  </si>
  <si>
    <t>080-154</t>
  </si>
  <si>
    <t>ES080MSBT080-161</t>
  </si>
  <si>
    <t>Volcadores - Albaida</t>
  </si>
  <si>
    <t>080-161</t>
  </si>
  <si>
    <t>ES080MSBT080-162</t>
  </si>
  <si>
    <t>Almirante Mustalla</t>
  </si>
  <si>
    <t>080-162</t>
  </si>
  <si>
    <t>ES080MSBT080-163</t>
  </si>
  <si>
    <t>Oliva - Pego</t>
  </si>
  <si>
    <t>080-163</t>
  </si>
  <si>
    <t>ES080MSBT080-164</t>
  </si>
  <si>
    <t>Ondara - Dénia</t>
  </si>
  <si>
    <t>080-164</t>
  </si>
  <si>
    <t>ES080MSBT080-165</t>
  </si>
  <si>
    <t>Montgó</t>
  </si>
  <si>
    <t>080-165</t>
  </si>
  <si>
    <t>ES080MSBT080-166A</t>
  </si>
  <si>
    <t>Pedreguer</t>
  </si>
  <si>
    <t>080-166A</t>
  </si>
  <si>
    <t>ES080MSBT080-166B</t>
  </si>
  <si>
    <t>Gorgos</t>
  </si>
  <si>
    <t>080-166B</t>
  </si>
  <si>
    <t>ES080MSBT080-167</t>
  </si>
  <si>
    <t>Alfaro - Segaria</t>
  </si>
  <si>
    <t>080-167</t>
  </si>
  <si>
    <t>ES080MSBT080-168</t>
  </si>
  <si>
    <t>Mediodía</t>
  </si>
  <si>
    <t>080-168</t>
  </si>
  <si>
    <t>ES080MSBT080-169</t>
  </si>
  <si>
    <t>Muro de Alcoy</t>
  </si>
  <si>
    <t>080-169</t>
  </si>
  <si>
    <t>ES080MSBT080-173</t>
  </si>
  <si>
    <t>Jumilla - Villena</t>
  </si>
  <si>
    <t>080-173</t>
  </si>
  <si>
    <t>ES080MSBT080-176A</t>
  </si>
  <si>
    <t>Barrancones</t>
  </si>
  <si>
    <t>080-176A</t>
  </si>
  <si>
    <t>ES080MSBT080-176B</t>
  </si>
  <si>
    <t>Carrasqueta</t>
  </si>
  <si>
    <t>080-176B</t>
  </si>
  <si>
    <t>ES080MSBT080-177</t>
  </si>
  <si>
    <t>Sierra Aitana</t>
  </si>
  <si>
    <t>080-177</t>
  </si>
  <si>
    <t>ES080MSBT080-178</t>
  </si>
  <si>
    <t>Serrella - Aixortà - Algar</t>
  </si>
  <si>
    <t>080-178</t>
  </si>
  <si>
    <t>ES080MSBT080-179</t>
  </si>
  <si>
    <t>Depresión de Benissa</t>
  </si>
  <si>
    <t>080-179</t>
  </si>
  <si>
    <t>ES080MSBT080-180</t>
  </si>
  <si>
    <t>Xàbia</t>
  </si>
  <si>
    <t>080-180</t>
  </si>
  <si>
    <t>ES080MSBT080-181</t>
  </si>
  <si>
    <t>Serral - Salinas</t>
  </si>
  <si>
    <t>080-181</t>
  </si>
  <si>
    <t>ES080MSBT080-183A</t>
  </si>
  <si>
    <t>Orxeta - Relleu</t>
  </si>
  <si>
    <t>080-183A</t>
  </si>
  <si>
    <t>ES080MSBT080-183B</t>
  </si>
  <si>
    <t>Busot</t>
  </si>
  <si>
    <t>080-183B</t>
  </si>
  <si>
    <t>ES080MSBT080-184</t>
  </si>
  <si>
    <t>Sant Joan - Benidorm</t>
  </si>
  <si>
    <t>080-184</t>
  </si>
  <si>
    <t>ES080MSBT080-185</t>
  </si>
  <si>
    <t>Agost - Monnegre</t>
  </si>
  <si>
    <t>080-185</t>
  </si>
  <si>
    <t>ES080MSBT080-186</t>
  </si>
  <si>
    <t>Sierra del Cid</t>
  </si>
  <si>
    <t>080-186</t>
  </si>
  <si>
    <t>ES080MSBT080-189</t>
  </si>
  <si>
    <t>Sierra de Crevillente</t>
  </si>
  <si>
    <t>080-189</t>
  </si>
  <si>
    <t>ES080MSBT080-191</t>
  </si>
  <si>
    <t>Maestrazgo Occidental</t>
  </si>
  <si>
    <t>080-191</t>
  </si>
  <si>
    <t>ES080MSBT080-192</t>
  </si>
  <si>
    <t>Maestrazgo Oriental</t>
  </si>
  <si>
    <t>080-192</t>
  </si>
  <si>
    <t>ES080MSBT080-193</t>
  </si>
  <si>
    <t>Alpuente superior</t>
  </si>
  <si>
    <t>080-193</t>
  </si>
  <si>
    <t>ES080MSBT080-194</t>
  </si>
  <si>
    <t>Alpuente inferior</t>
  </si>
  <si>
    <t>080-194</t>
  </si>
  <si>
    <t>ES080MSBT080-195</t>
  </si>
  <si>
    <t>Plana de València Norte</t>
  </si>
  <si>
    <t>080-195</t>
  </si>
  <si>
    <t>ES080MSBT080-196</t>
  </si>
  <si>
    <t>Sierra Grossa</t>
  </si>
  <si>
    <t>080-196</t>
  </si>
  <si>
    <t>ES080MSBT080-197</t>
  </si>
  <si>
    <t>Sierra de la Oliva</t>
  </si>
  <si>
    <t>080-197</t>
  </si>
  <si>
    <t>ES080MSBT080-198</t>
  </si>
  <si>
    <t>Cuchillo - Moratilla</t>
  </si>
  <si>
    <t>080-198</t>
  </si>
  <si>
    <t>ES080MSBT080-159</t>
  </si>
  <si>
    <t>ES080MSBT080-199</t>
  </si>
  <si>
    <t>Rocín</t>
  </si>
  <si>
    <t>080-159</t>
  </si>
  <si>
    <t>ES080MSBT080-200</t>
  </si>
  <si>
    <t>Mancha Oriental</t>
  </si>
  <si>
    <t>080-200</t>
  </si>
  <si>
    <t>ES080MSBT080-160</t>
  </si>
  <si>
    <t>ES080MSBT080-201</t>
  </si>
  <si>
    <t>Villena - Beneixama</t>
  </si>
  <si>
    <t>080-160</t>
  </si>
  <si>
    <t>ES080MSBT080-202</t>
  </si>
  <si>
    <t>Pinar de Camús</t>
  </si>
  <si>
    <t>080-202</t>
  </si>
  <si>
    <t>ES080MSBT080-203</t>
  </si>
  <si>
    <t>Cabranta</t>
  </si>
  <si>
    <t>080-203</t>
  </si>
  <si>
    <t>ES080MSBT080-204</t>
  </si>
  <si>
    <t>Terciarios de Onil</t>
  </si>
  <si>
    <t>080-204</t>
  </si>
  <si>
    <t>ES080MSBT080-205</t>
  </si>
  <si>
    <t>Sierra Lácera</t>
  </si>
  <si>
    <t>080-205</t>
  </si>
  <si>
    <t>ES080MSBT080-206</t>
  </si>
  <si>
    <t>Peñarrubia</t>
  </si>
  <si>
    <t>080-206</t>
  </si>
  <si>
    <t>ES080MSBT080-207</t>
  </si>
  <si>
    <t>Hoya de Castalla</t>
  </si>
  <si>
    <t>080-207</t>
  </si>
  <si>
    <t>ES080MSBT080-208</t>
  </si>
  <si>
    <t>Argüeña - Maigmó</t>
  </si>
  <si>
    <t>080-208</t>
  </si>
  <si>
    <t>ES080MSBT080-209</t>
  </si>
  <si>
    <t>Quibas</t>
  </si>
  <si>
    <t>080-209</t>
  </si>
  <si>
    <t>ES080MSBT080-210</t>
  </si>
  <si>
    <t>Sierra de Argallet</t>
  </si>
  <si>
    <t>080-210</t>
  </si>
  <si>
    <t>ES080MSBT080-211</t>
  </si>
  <si>
    <t>Bajo Vinalopó</t>
  </si>
  <si>
    <t>080-211</t>
  </si>
  <si>
    <t>ES080MSBT080-901</t>
  </si>
  <si>
    <t>Impermeable o acuífero de interés local 01</t>
  </si>
  <si>
    <t>080-901</t>
  </si>
  <si>
    <t>ES080MSBT080-902</t>
  </si>
  <si>
    <t>Impermeable o acuífero de interes local 02</t>
  </si>
  <si>
    <t>080-902</t>
  </si>
  <si>
    <t>ES080MSBT080-903</t>
  </si>
  <si>
    <t>Impermeable o acuífero de interes local 03</t>
  </si>
  <si>
    <t>080-903</t>
  </si>
  <si>
    <t>ES080MSBT080-904</t>
  </si>
  <si>
    <t>Impermeable o acuífero de interes local 04</t>
  </si>
  <si>
    <t>080-904</t>
  </si>
  <si>
    <t>ES080MSBT080-905</t>
  </si>
  <si>
    <t>Impermeable o acuífero de interés local 05</t>
  </si>
  <si>
    <t>080-905</t>
  </si>
  <si>
    <t>ES080MSBT080-906</t>
  </si>
  <si>
    <t>Impermeable o acuífero de interés local 06</t>
  </si>
  <si>
    <t>080-906</t>
  </si>
  <si>
    <t>ES080MSBT080-907</t>
  </si>
  <si>
    <t>Impermeable o acuífero de interés local 07</t>
  </si>
  <si>
    <t>080-907</t>
  </si>
  <si>
    <t>ES080MSBT080-908</t>
  </si>
  <si>
    <t>Impermeable o acuífero de interés local 08</t>
  </si>
  <si>
    <t>080-908</t>
  </si>
  <si>
    <t>ES080MSBT080-909</t>
  </si>
  <si>
    <t>Impermeable o acuífero de interés local 09</t>
  </si>
  <si>
    <t>080-909</t>
  </si>
  <si>
    <t>ES080MSBT080-910</t>
  </si>
  <si>
    <t>Impermeable o acuífero de interés local 10</t>
  </si>
  <si>
    <t>080-910</t>
  </si>
  <si>
    <t>ES080MSBT080-911</t>
  </si>
  <si>
    <t>Impermeable o acuífero de interés local 11</t>
  </si>
  <si>
    <t>080-911</t>
  </si>
  <si>
    <t>ES080MSBT080-912</t>
  </si>
  <si>
    <t>Impermeable o acuífero de interés local 12</t>
  </si>
  <si>
    <t>080-912</t>
  </si>
  <si>
    <t>ES080MSBT080-913</t>
  </si>
  <si>
    <t>Impermeable o acuífero de interés local 13</t>
  </si>
  <si>
    <t>080-913</t>
  </si>
  <si>
    <t>ES080MSBT080-914</t>
  </si>
  <si>
    <t>Impermeable o acuífero de interés local 14</t>
  </si>
  <si>
    <t>080-914</t>
  </si>
  <si>
    <t>ES080MSBT080-915</t>
  </si>
  <si>
    <t>Impermeable o acuífero de interés local 15</t>
  </si>
  <si>
    <t>080-915</t>
  </si>
  <si>
    <t>ES080MSBT080-916</t>
  </si>
  <si>
    <t>Impermeable o acuífero de interés local 16</t>
  </si>
  <si>
    <t>080-916</t>
  </si>
  <si>
    <t>ES080MSBT080-917</t>
  </si>
  <si>
    <t>Impermeable o acuífero de interés local 17</t>
  </si>
  <si>
    <t>080-917</t>
  </si>
  <si>
    <t>ES080MSBT080-918</t>
  </si>
  <si>
    <t>Impermeable o acuífero de interés local 18</t>
  </si>
  <si>
    <t>080-918</t>
  </si>
  <si>
    <t>ES080MSBT080-919</t>
  </si>
  <si>
    <t>Impermeable o acuífero de interés local 19</t>
  </si>
  <si>
    <t>080-919</t>
  </si>
  <si>
    <t>ES080MSBT080-920</t>
  </si>
  <si>
    <t>Impermeable o acuífero de interés local 20</t>
  </si>
  <si>
    <t>080-920</t>
  </si>
  <si>
    <t>ES080MSBT080-921</t>
  </si>
  <si>
    <t>Impermeable o acuífero de interés local 21</t>
  </si>
  <si>
    <t>080-921</t>
  </si>
  <si>
    <t>ES080MSBT080-922</t>
  </si>
  <si>
    <t>Impermeable o acuífero de interés local 22</t>
  </si>
  <si>
    <t>080-922</t>
  </si>
  <si>
    <t>ES080MSBT080-923</t>
  </si>
  <si>
    <t>Impermeable o acuífero de interés local 23</t>
  </si>
  <si>
    <t>080-923</t>
  </si>
  <si>
    <t>ES080MSBT080-924</t>
  </si>
  <si>
    <t>Impermeable o acuífero de interés local 24</t>
  </si>
  <si>
    <t>080-924</t>
  </si>
  <si>
    <t>ES080MSBT080-925</t>
  </si>
  <si>
    <t>Impermeable o acuífero de interés local 25</t>
  </si>
  <si>
    <t>080-925</t>
  </si>
  <si>
    <t>ES080MSBT080-926A</t>
  </si>
  <si>
    <t>Impermeable o acuífero de interés local 26</t>
  </si>
  <si>
    <t>080-926A</t>
  </si>
  <si>
    <t>ES080MSBT080-926B</t>
  </si>
  <si>
    <t>Impermeable o acuifero de interes local 27</t>
  </si>
  <si>
    <t>080-926B</t>
  </si>
  <si>
    <t>ES080MSBT000-000</t>
  </si>
  <si>
    <t>Sin masa</t>
  </si>
  <si>
    <t>000-000</t>
  </si>
  <si>
    <t>ES080MSPF00-00</t>
  </si>
  <si>
    <t>00-00</t>
  </si>
  <si>
    <t>No se alcanzan masas de agua superficial por escorrentía</t>
  </si>
  <si>
    <t>No hay infiltración a masa de agua subterránea</t>
  </si>
  <si>
    <t>CRITERIOS</t>
  </si>
  <si>
    <t>Desv. Máx</t>
  </si>
  <si>
    <t>DBO5</t>
  </si>
  <si>
    <t>SS</t>
  </si>
  <si>
    <t>Turbidez</t>
  </si>
  <si>
    <t>Legionella</t>
  </si>
  <si>
    <t xml:space="preserve"> -</t>
  </si>
  <si>
    <t>CÁLCULO DETALLADO:</t>
  </si>
  <si>
    <t>PARÁMETROS</t>
  </si>
  <si>
    <t>Justificación de inclusión/exclusión como indicador de agente peligroso</t>
  </si>
  <si>
    <t>¿Incluir este agente peligroso?</t>
  </si>
  <si>
    <t>E.coli</t>
  </si>
  <si>
    <t xml:space="preserve">Ej. puede estar presente pero se utiliza como indicador "E.coli" </t>
  </si>
  <si>
    <t>E-coli (UFC/100ml)</t>
  </si>
  <si>
    <t>CUMPLE PORCENTAJE</t>
  </si>
  <si>
    <t>CUMPLE DESVMAX.</t>
  </si>
  <si>
    <t>CUMPLE AMBOS CRITERIOS</t>
  </si>
  <si>
    <t>En esta tabla auxiliar 1=A, 2=B, 3=C, 4=D.</t>
  </si>
  <si>
    <t>GLOBAL</t>
  </si>
  <si>
    <t>CRITERIOS PARA CUMPLIMIENTO DE CLASE</t>
  </si>
  <si>
    <t>irrigationMicro - Goteo u otros micro</t>
  </si>
  <si>
    <t>Superficial o subterránea</t>
  </si>
  <si>
    <t>Código-nombre masa de agua</t>
  </si>
  <si>
    <t>CodDEM</t>
  </si>
  <si>
    <t>Plazo en el que pueden generarse los efectos</t>
  </si>
  <si>
    <t>Inicio periodo de muestreo dd/mm/aaaa</t>
  </si>
  <si>
    <t>Fin periodo de muestreo dd/mm/aaaa</t>
  </si>
  <si>
    <t>Caudal máximo instantáneo agua regenerada (l/s)</t>
  </si>
  <si>
    <t>Id</t>
  </si>
  <si>
    <t>1. HERBÁCEOS</t>
  </si>
  <si>
    <t>1.1. CEREALES</t>
  </si>
  <si>
    <t>1.2. LEGUMINOSAS</t>
  </si>
  <si>
    <t>1.3. TUBÉRCULOS</t>
  </si>
  <si>
    <t>1.4. CULTIVOS INDUSTRIALES</t>
  </si>
  <si>
    <t>1.5. ORNAMENTALES</t>
  </si>
  <si>
    <t>1.6. FORRAJEROS</t>
  </si>
  <si>
    <t>1.7. HORTALIZAS</t>
  </si>
  <si>
    <t>1.8. AROMÁTICAS Y MEDICINALES</t>
  </si>
  <si>
    <t>2. LEÑOSOS</t>
  </si>
  <si>
    <t>2.1. CÍTRICOS</t>
  </si>
  <si>
    <t>2.2. FRUTALES</t>
  </si>
  <si>
    <t>2.3. VIÑEDO</t>
  </si>
  <si>
    <t>2.4. OLIVAR</t>
  </si>
  <si>
    <t>2.5. OTROS LEÑOSOS</t>
  </si>
  <si>
    <t>2.6. LEÑOSOS INOCULADOS</t>
  </si>
  <si>
    <t>2.7. MADERABLES</t>
  </si>
  <si>
    <t>3. VIVEROS</t>
  </si>
  <si>
    <t>descripcion Libellus</t>
  </si>
  <si>
    <t>Tipo de cultivo
ID</t>
  </si>
  <si>
    <t>correo-e</t>
  </si>
  <si>
    <t>web</t>
  </si>
  <si>
    <t>Limitación en el uso de aguas influidas por los retornos de riego (baño, abastecimiento).</t>
  </si>
  <si>
    <t>Ingesta</t>
  </si>
  <si>
    <t>Inhalación</t>
  </si>
  <si>
    <t>Contacto dérmico</t>
  </si>
  <si>
    <t>Infiltración</t>
  </si>
  <si>
    <t>Escorrentía</t>
  </si>
  <si>
    <t>Contacto</t>
  </si>
  <si>
    <t>Acumulación</t>
  </si>
  <si>
    <t>(8.2) UnitOfMeasure (incomplete)</t>
  </si>
  <si>
    <t>pH</t>
  </si>
  <si>
    <t>mg/L</t>
  </si>
  <si>
    <t>ug/L</t>
  </si>
  <si>
    <t>mg/l O2</t>
  </si>
  <si>
    <t>%</t>
  </si>
  <si>
    <t>Nemátodos intestinales</t>
  </si>
  <si>
    <t>Bacteriófagos</t>
  </si>
  <si>
    <t>T. saginata y T. solium</t>
  </si>
  <si>
    <t>Parámetros sanitarios (nuevo RD)</t>
  </si>
  <si>
    <t>Parámetros ambientales (nuevo RD)</t>
  </si>
  <si>
    <t>Horas o días</t>
  </si>
  <si>
    <t>Semanas</t>
  </si>
  <si>
    <t>Meses</t>
  </si>
  <si>
    <t>Años</t>
  </si>
  <si>
    <t>Más de 10 años</t>
  </si>
  <si>
    <t>Parámetros anexo I, cuadro 3 del Reglamento UE, y nuevo RD</t>
  </si>
  <si>
    <t>Período del año durante el cual se realizará el muestreo</t>
  </si>
  <si>
    <t>En continuo</t>
  </si>
  <si>
    <t>Descripción adicional (opcional)</t>
  </si>
  <si>
    <t>EPSAR</t>
  </si>
  <si>
    <t xml:space="preserve">Clasificación Reglamento UE 2020/741
(Seleccionar del desplegable) </t>
  </si>
  <si>
    <t>Entidad pública de saneamiento de aguas residuales de la Comunidad Valenciana</t>
  </si>
  <si>
    <t>DATOS DE CONTACTO</t>
  </si>
  <si>
    <t>Si hay varias barreras hacia una misma zona regable, utilizar varias líneas.
Si es barrera acreditada en las Directrices, cuadro 3: seleccionar del desplegable.</t>
  </si>
  <si>
    <t>BARRERA SELECCIONADA 
(No acreditada)</t>
  </si>
  <si>
    <t>Al no estar acreditada por las directrices, deberá justificarse su efectividad.</t>
  </si>
  <si>
    <t>Organización - Rol</t>
  </si>
  <si>
    <t>Nombre del parámetro
(en caso de otros)</t>
  </si>
  <si>
    <t xml:space="preserve">Seleccionar del desplegable </t>
  </si>
  <si>
    <t>Coordenadas punto de retorno a m.a. superficial UTM-ETRS89 (h30)</t>
  </si>
  <si>
    <t xml:space="preserve">BARRERAS </t>
  </si>
  <si>
    <t>MEDIDAS PARA MEJORA DE CLASE</t>
  </si>
  <si>
    <t>Efectos que el agente puede producir sobre el receptor medioambiental (suelo, cultivo, m.a. sup, m.a. subt)</t>
  </si>
  <si>
    <t xml:space="preserve">Fecha de la analítica </t>
  </si>
  <si>
    <t>dd/mm/aaaa</t>
  </si>
  <si>
    <t>(dd/mm/aaaa)</t>
  </si>
  <si>
    <t>Fecha E.coli</t>
  </si>
  <si>
    <t>Fecha legionella</t>
  </si>
  <si>
    <t>Requisito</t>
  </si>
  <si>
    <t>Requisito:</t>
  </si>
  <si>
    <t>Resultado e.coli</t>
  </si>
  <si>
    <t>Resultado legionella</t>
  </si>
  <si>
    <t>Fecha nemátodos</t>
  </si>
  <si>
    <t>Resultado nemátodos</t>
  </si>
  <si>
    <t>A, B, C, D.</t>
  </si>
  <si>
    <t>Fecha DBO</t>
  </si>
  <si>
    <t>Resultado DBO</t>
  </si>
  <si>
    <t xml:space="preserve">A </t>
  </si>
  <si>
    <t>Fecha SS</t>
  </si>
  <si>
    <t>Resultado SS</t>
  </si>
  <si>
    <t xml:space="preserve">A  </t>
  </si>
  <si>
    <t xml:space="preserve">B, C, D </t>
  </si>
  <si>
    <t>Fecha Turb</t>
  </si>
  <si>
    <t>Resultado Turb</t>
  </si>
  <si>
    <t>A.</t>
  </si>
  <si>
    <t>Desv máx</t>
  </si>
  <si>
    <t>UnidadVerti2</t>
  </si>
  <si>
    <t>Aceites y grasas</t>
  </si>
  <si>
    <t>Adicional</t>
  </si>
  <si>
    <t>Aluminio</t>
  </si>
  <si>
    <t>µg/L</t>
  </si>
  <si>
    <t>Amonio total</t>
  </si>
  <si>
    <t>mg NH4/L</t>
  </si>
  <si>
    <t>Arsénico</t>
  </si>
  <si>
    <t>Bacterias formadoras de esporas reductoras de sulfato</t>
  </si>
  <si>
    <t>Validación de clase A (UE, RD)</t>
  </si>
  <si>
    <t>Sanitario. Protozoo.</t>
  </si>
  <si>
    <t>UFP/100mL</t>
  </si>
  <si>
    <t>Benzo(B)Fluoranteno</t>
  </si>
  <si>
    <t>Benzo[A]Pireno</t>
  </si>
  <si>
    <t>Benzo[G,H,I]Perileno</t>
  </si>
  <si>
    <t>Cadmio</t>
  </si>
  <si>
    <t>Campylobacter</t>
  </si>
  <si>
    <t>Sanitario. Bacteria.</t>
  </si>
  <si>
    <t>Cianuros</t>
  </si>
  <si>
    <t>Cloro total</t>
  </si>
  <si>
    <t>mg HClO/L</t>
  </si>
  <si>
    <t>Clorpirifos</t>
  </si>
  <si>
    <t>Cloruros</t>
  </si>
  <si>
    <t>Cobre</t>
  </si>
  <si>
    <t>Colífagos F-específicos</t>
  </si>
  <si>
    <t>Sanitario. Virus.</t>
  </si>
  <si>
    <t>Colífagos totales</t>
  </si>
  <si>
    <t>Coliformes fecales</t>
  </si>
  <si>
    <t>UFC/100 mL</t>
  </si>
  <si>
    <t>Collífagos somáticos</t>
  </si>
  <si>
    <t>Color</t>
  </si>
  <si>
    <t>mg Pt-Co/L</t>
  </si>
  <si>
    <t>Conductividad eléctrica a 20 ºc</t>
  </si>
  <si>
    <t>µS/cm</t>
  </si>
  <si>
    <t>Cromo</t>
  </si>
  <si>
    <t>Cromo hexavalente (Cromo VI)</t>
  </si>
  <si>
    <t>Cryptosporidium</t>
  </si>
  <si>
    <t>Daphnia M., Toxicidad Aguda</t>
  </si>
  <si>
    <t>UT</t>
  </si>
  <si>
    <t>mg O2/L</t>
  </si>
  <si>
    <t>Di(2-Etilhexil)Ftalato</t>
  </si>
  <si>
    <t>DQO</t>
  </si>
  <si>
    <t>Endosulfan (Suma Isomeros Alfa + Beta)</t>
  </si>
  <si>
    <t>Enterococos intestinales</t>
  </si>
  <si>
    <t>Escherichia coli</t>
  </si>
  <si>
    <t>Sanitario.  Protozoo.</t>
  </si>
  <si>
    <t>Estaño</t>
  </si>
  <si>
    <t>Estreptococos fecales</t>
  </si>
  <si>
    <t>Fenoles (índice de fenoles)</t>
  </si>
  <si>
    <t>mg C6H5OH/L</t>
  </si>
  <si>
    <t>Fluoruros</t>
  </si>
  <si>
    <t>Fosfatos</t>
  </si>
  <si>
    <t>mg PO4/L</t>
  </si>
  <si>
    <t>Fósforo total</t>
  </si>
  <si>
    <t>mg P/L</t>
  </si>
  <si>
    <t>Hidrocarburos</t>
  </si>
  <si>
    <t>Hierro</t>
  </si>
  <si>
    <t>Imazalil</t>
  </si>
  <si>
    <t>UFC/L</t>
  </si>
  <si>
    <t>Manganeso</t>
  </si>
  <si>
    <t>Mercurio</t>
  </si>
  <si>
    <t>Nematodos intestinales</t>
  </si>
  <si>
    <t>huevo/10 L</t>
  </si>
  <si>
    <t>Níquel</t>
  </si>
  <si>
    <t>Nitratos</t>
  </si>
  <si>
    <t>mg NO3/L</t>
  </si>
  <si>
    <t>Nitritos</t>
  </si>
  <si>
    <t>mg NO2/L</t>
  </si>
  <si>
    <t>Nitrógeno total</t>
  </si>
  <si>
    <t>mg N/L</t>
  </si>
  <si>
    <t>Nonilfenoles</t>
  </si>
  <si>
    <t>Octilfenoles</t>
  </si>
  <si>
    <t>Otros contaminantes inorgánicos adsorbibles</t>
  </si>
  <si>
    <t>Otros residuos de la desinfección del cloro</t>
  </si>
  <si>
    <t>Percloroetileno (Tetracloroetileno)</t>
  </si>
  <si>
    <t>ud pH</t>
  </si>
  <si>
    <t>Plomo</t>
  </si>
  <si>
    <t>Rotavirus</t>
  </si>
  <si>
    <t>Salmonellas cuantitativo</t>
  </si>
  <si>
    <t>/1L</t>
  </si>
  <si>
    <t>Selenio</t>
  </si>
  <si>
    <t>Sólidos en suspensión</t>
  </si>
  <si>
    <t>Sulfatos</t>
  </si>
  <si>
    <t>Taenia Saginata</t>
  </si>
  <si>
    <t>huevo/L</t>
  </si>
  <si>
    <t>Taenia Solium</t>
  </si>
  <si>
    <t>Temperatura</t>
  </si>
  <si>
    <t>ºC</t>
  </si>
  <si>
    <t>Tensoactivos aniónicos - (Detergentes)</t>
  </si>
  <si>
    <t>mg LAS/L</t>
  </si>
  <si>
    <t>Tiabendazol</t>
  </si>
  <si>
    <t>Toxicidad (inhibicion de la bioluminiscencia bacteriana)</t>
  </si>
  <si>
    <t>UNT</t>
  </si>
  <si>
    <t>Zinc</t>
  </si>
  <si>
    <t>COD_PARAMETRO</t>
  </si>
  <si>
    <t>BPECOLI5</t>
  </si>
  <si>
    <t>NEMINT2</t>
  </si>
  <si>
    <t>_TAENIA</t>
  </si>
  <si>
    <t>_TAENIA2</t>
  </si>
  <si>
    <t>TRURBISITU</t>
  </si>
  <si>
    <t>Frecuencia</t>
  </si>
  <si>
    <t>Se podría añadir "Año", para poder considerar las mediciones una o dos veces al año, según el RD 487/2022 Legionella.</t>
  </si>
  <si>
    <t>Frecuencia (UE)</t>
  </si>
  <si>
    <t>Periodo (UE)</t>
  </si>
  <si>
    <t>Frecuencia de muestreo en caso de seleccionar "otro"</t>
  </si>
  <si>
    <t>Parámetros adicionales</t>
  </si>
  <si>
    <t>Other</t>
  </si>
  <si>
    <t>Day</t>
  </si>
  <si>
    <t>Week</t>
  </si>
  <si>
    <t>Month</t>
  </si>
  <si>
    <t>Frecuencia de muestreo(CHJ)</t>
  </si>
  <si>
    <t>Continuo</t>
  </si>
  <si>
    <t>RESUMEN:</t>
  </si>
  <si>
    <t>Resultados analíticos (rellenar exclusivamente celdas con fondo amarillo: fecha y resultado)</t>
  </si>
  <si>
    <t>Cálculos parciales (no modificar)</t>
  </si>
  <si>
    <t>idParametroVerti2</t>
  </si>
  <si>
    <t>NOMBRE_CHJ</t>
  </si>
  <si>
    <t>NombreVerti2/NABIA</t>
  </si>
  <si>
    <t>Cód_param_RE_UE</t>
  </si>
  <si>
    <t>Nombre_param_RE</t>
  </si>
  <si>
    <t>Requisito_RE</t>
  </si>
  <si>
    <t>TipoRiesgo_RE</t>
  </si>
  <si>
    <t>Comentarios</t>
  </si>
  <si>
    <t>DBO5 ó Demanda Bioquímica de Oxígeno a 5 días</t>
  </si>
  <si>
    <t>Mínimo (UE, RD)</t>
  </si>
  <si>
    <t>Sólidos en suspensión (GENERAL)</t>
  </si>
  <si>
    <t>Materias en suspensión</t>
  </si>
  <si>
    <t>TURBIDEZ "IN SITU"</t>
  </si>
  <si>
    <t>TURBIDEZ</t>
  </si>
  <si>
    <t>Mínimo (RD)</t>
  </si>
  <si>
    <t xml:space="preserve">Escherichia coli </t>
  </si>
  <si>
    <t>1130 </t>
  </si>
  <si>
    <t>BPLEGSPP </t>
  </si>
  <si>
    <t>LEGIONELLA SPP (UFC/1L)</t>
  </si>
  <si>
    <t>NEMATODOS INTESTINALES</t>
  </si>
  <si>
    <t xml:space="preserve">Nematodos Intestinales  </t>
  </si>
  <si>
    <t>BORO</t>
  </si>
  <si>
    <t>CL</t>
  </si>
  <si>
    <t>Cloruros (Cl)</t>
  </si>
  <si>
    <t>PTOTAL</t>
  </si>
  <si>
    <t>Fósforo total  (GENERAL ó INVIERNO -Noviembre a Abril)</t>
  </si>
  <si>
    <t>Fósforo total (P)</t>
  </si>
  <si>
    <t>NTOTAL</t>
  </si>
  <si>
    <t>Nitrógeno total (GENERAL ó INVIERNO -Noviembre a Abril)</t>
  </si>
  <si>
    <t>N-total (NTK+NO3+NO2)</t>
  </si>
  <si>
    <t>NA</t>
  </si>
  <si>
    <t>No se le asigna unidad de medida porque corresponde al grupo "otros"</t>
  </si>
  <si>
    <t>ACYGR</t>
  </si>
  <si>
    <t>ACEITES Y GRASAS METODO IR</t>
  </si>
  <si>
    <t>AL</t>
  </si>
  <si>
    <t>ALUMINIO</t>
  </si>
  <si>
    <t>NH4</t>
  </si>
  <si>
    <t>AMONIO (AMONIO TOTAL)</t>
  </si>
  <si>
    <t>Amonio (NH4)</t>
  </si>
  <si>
    <t>AS</t>
  </si>
  <si>
    <t>ARSENICO</t>
  </si>
  <si>
    <t>PAHB(B)FLU</t>
  </si>
  <si>
    <t>BENZO(B)FLUORANTENO</t>
  </si>
  <si>
    <t>PAHB(A)PIR</t>
  </si>
  <si>
    <t>Benzo[a]pireno</t>
  </si>
  <si>
    <t>BENZO(A)PIRENO</t>
  </si>
  <si>
    <t>PAHB(GHI)PER</t>
  </si>
  <si>
    <t>Benzo[g,h,i]perileno</t>
  </si>
  <si>
    <t>BENZO(G,H,I)PERILENO</t>
  </si>
  <si>
    <t>CD</t>
  </si>
  <si>
    <t>CN</t>
  </si>
  <si>
    <t>Cianuros Totales</t>
  </si>
  <si>
    <t>CL TOTAL</t>
  </si>
  <si>
    <t>Cloro total (CLTOT)</t>
  </si>
  <si>
    <t xml:space="preserve">Cloro Residual Total </t>
  </si>
  <si>
    <t>CLOROPIRIFOS</t>
  </si>
  <si>
    <t>Cloropirifos</t>
  </si>
  <si>
    <t>CU</t>
  </si>
  <si>
    <t>IOCOLFEC</t>
  </si>
  <si>
    <t xml:space="preserve">Coliformes fecales </t>
  </si>
  <si>
    <t>COLOR</t>
  </si>
  <si>
    <t>COND 20º</t>
  </si>
  <si>
    <t>Conductividad eléctrica a 20 ºC</t>
  </si>
  <si>
    <t>Conductividad</t>
  </si>
  <si>
    <t>CR</t>
  </si>
  <si>
    <t xml:space="preserve">Cromo </t>
  </si>
  <si>
    <t>CR6</t>
  </si>
  <si>
    <t>Cromo hexavalente (CROMO VI)</t>
  </si>
  <si>
    <t>Cromo VI</t>
  </si>
  <si>
    <t>DAFTXAG</t>
  </si>
  <si>
    <t>DAPHNIA M., TOXICIDAD AGUDA</t>
  </si>
  <si>
    <t>DEHP</t>
  </si>
  <si>
    <t>Di(2-etilhexil)Ftalato</t>
  </si>
  <si>
    <t>FTALATO DE DI(2-ETILHEXILO) (DEHP)</t>
  </si>
  <si>
    <t>DQO ó Demanda Química de Oxígeno</t>
  </si>
  <si>
    <t>ENDOS</t>
  </si>
  <si>
    <t>Endosulfan (Suma isomeros ALFA + BETA)</t>
  </si>
  <si>
    <t>ENDOSULFAN (SUMA ISOMEROS ALFA Y BETA)</t>
  </si>
  <si>
    <t>ENTA</t>
  </si>
  <si>
    <t>ENTEROCOCOS INTESTINALES</t>
  </si>
  <si>
    <t>Enterococos Intestinales</t>
  </si>
  <si>
    <t>SN</t>
  </si>
  <si>
    <t>ESTREPTOC4</t>
  </si>
  <si>
    <t xml:space="preserve">Estreptococos fecales </t>
  </si>
  <si>
    <t>INDFENOL</t>
  </si>
  <si>
    <t>Índice de fenoles</t>
  </si>
  <si>
    <t>Fenoles (Índice de Fenoles)</t>
  </si>
  <si>
    <t>F</t>
  </si>
  <si>
    <t>PO4</t>
  </si>
  <si>
    <t xml:space="preserve">Fosfatos  </t>
  </si>
  <si>
    <t>HDGA</t>
  </si>
  <si>
    <t>HIDROCARBUROS</t>
  </si>
  <si>
    <t>FE</t>
  </si>
  <si>
    <t>IMAZALIL</t>
  </si>
  <si>
    <t>MN</t>
  </si>
  <si>
    <t>HG</t>
  </si>
  <si>
    <t>NI</t>
  </si>
  <si>
    <t>Niquel</t>
  </si>
  <si>
    <t>NO3</t>
  </si>
  <si>
    <t>Nitratos (NO3)</t>
  </si>
  <si>
    <t>NO2</t>
  </si>
  <si>
    <t>Nitritos (NO2)</t>
  </si>
  <si>
    <t>NP2</t>
  </si>
  <si>
    <t>4-NONILFENOL (SUMA 4-N y 4-RAMIFICADO)</t>
  </si>
  <si>
    <t>OCTFN</t>
  </si>
  <si>
    <t>Octilfenoles agua</t>
  </si>
  <si>
    <t>OCTILFENOL</t>
  </si>
  <si>
    <t>PER</t>
  </si>
  <si>
    <t>TETRACLOROETILENO</t>
  </si>
  <si>
    <t>PH</t>
  </si>
  <si>
    <t>PB</t>
  </si>
  <si>
    <t>PLOMO</t>
  </si>
  <si>
    <t>BPSALMCN</t>
  </si>
  <si>
    <t>SALMONELLAS CUANTITATIVO</t>
  </si>
  <si>
    <t>Salmonela (/1L)</t>
  </si>
  <si>
    <t>SE</t>
  </si>
  <si>
    <t>SUO4</t>
  </si>
  <si>
    <t>Sulfatos (SO4)</t>
  </si>
  <si>
    <t>TAGUA</t>
  </si>
  <si>
    <t>Temperatura del agua</t>
  </si>
  <si>
    <t>TENSOACT</t>
  </si>
  <si>
    <t xml:space="preserve">Tensoactivos aniónicos </t>
  </si>
  <si>
    <t>TBZD</t>
  </si>
  <si>
    <t>TIABENDAZOL</t>
  </si>
  <si>
    <t>BIOTOX</t>
  </si>
  <si>
    <t>INHIBICION DE LA BIOLUMINISCENCIA BACTERIANA</t>
  </si>
  <si>
    <t>ZN</t>
  </si>
  <si>
    <t>No Verti2 - NABIA  </t>
  </si>
  <si>
    <t>IOCLOSSR</t>
  </si>
  <si>
    <t>CLOSTRIDIUM SULFITOREDUCTORES?</t>
  </si>
  <si>
    <t>No se le asigna una unidad de medida porque lo que establece el reglamento es la disminución de unidades logarítmicas entre la entrada y la salida</t>
  </si>
  <si>
    <t>No Verti2 - NABIA </t>
  </si>
  <si>
    <t> COLIFAG2</t>
  </si>
  <si>
    <t>COLIFAGOS</t>
  </si>
  <si>
    <t>ESPORAS DE CLOSTRIDIUM PERFRINGENS/ CLOSTRIDIUM PERFRINGENS</t>
  </si>
  <si>
    <t xml:space="preserve"> </t>
  </si>
  <si>
    <t>Puntos de caracterización de agua (Especificaciones UE)</t>
  </si>
  <si>
    <t>Agua bruta</t>
  </si>
  <si>
    <t>Agua depurada</t>
  </si>
  <si>
    <t>Salida del secundario</t>
  </si>
  <si>
    <t>Agua regenerada</t>
  </si>
  <si>
    <t>Parámetros Directiva 91/271/CEE</t>
  </si>
  <si>
    <t>CARACTERIZACIÓN DEL AGUA BRUTA</t>
  </si>
  <si>
    <t>CARACTERIZACIÓN CUANTITATIVA. AGUA REGENERADA.</t>
  </si>
  <si>
    <t>Porcentaje de volumen procedente de agua regenerada</t>
  </si>
  <si>
    <t>Año en que se registró el volumen indicado</t>
  </si>
  <si>
    <r>
      <t>Volumen anual (m</t>
    </r>
    <r>
      <rPr>
        <b/>
        <vertAlign val="superscript"/>
        <sz val="10"/>
        <color indexed="8"/>
        <rFont val="Arial Narrow"/>
        <family val="2"/>
      </rPr>
      <t>3</t>
    </r>
    <r>
      <rPr>
        <b/>
        <sz val="10"/>
        <color indexed="8"/>
        <rFont val="Arial Narrow"/>
        <family val="2"/>
      </rPr>
      <t>/año)</t>
    </r>
  </si>
  <si>
    <t xml:space="preserve">Volumen de riego registrado. Si no dispone de volumen medido, aporte una estimación. </t>
  </si>
  <si>
    <t>Indique, al menos, si el volumen es estimado o medido.</t>
  </si>
  <si>
    <t>P.ej. Si se ha regado con 100.000m3 y 25.000m3 procedían de la EDAR, indicar 25%.</t>
  </si>
  <si>
    <t>VOLUMEN DE RIEGO</t>
  </si>
  <si>
    <t>Mes y año en que se registró el volumen indicado</t>
  </si>
  <si>
    <t>Explotar, gestionar y mantener la estación depuradora de aguas residuales urbanas y garantizar el correcto funcionamiento de todos los tratamientos y procesos.
Garantizar que, en el punto de entrega de aguas depuradas cumplan las condiciones para la calidad y el control del agua establecidas por la autoridad competente en el permiso, de conformidad con el plan de gestión del riesgo.
Preparar o ayudar a preparar (junto con las demás partes responsables y usuarios finales, según proceda), revisar y actualizar el plan de gestión del riesgo, en particular las partes pertinentes para la depuración.
Adoptar las medidas necesarias para gestionar los riesgos en la estación depuradora de aguas residuales urbanas según lo establecido en el plan de gestión del riesgo.
Gestionar emergencias en la estación depuradora de aguas residuales urbanas según lo establecido en el plan de gestión del riesgo.
Garantizar una comunicación adecuada con otras partes, en particular en situaciones de emergencia.</t>
  </si>
  <si>
    <t>Explotar, gestionar y mantener la estación regeneradora de aguas y garantizar el correcto funcionamiento de todos los tratamientos y procesos.
Garantizar que, en el punto de cumplimiento, las aguas regeneradas cumplan los requisitos mínimos de calidad y control establecidos en el anexo I del Reglamento (UE) 2020/741, de conformidad con las clases de calidad de las aguas regeneradas y los permisos.
Garantizar que, en el punto de cumplimiento, las aguas regeneradas cumplan las condiciones adicionales pertinentes para la calidad y el control del agua establecidas por la autoridad competente en el permiso, de conformidad con el plan de gestión del riesgo.
Preparar o ayudar a preparar (junto con las demás partes responsables y usuarios finales, según proceda), revisar y actualizar el plan de gestión del riesgo, en particular las partes pertinentes para la producción y el suministro de aguas regeneradas.
Adoptar las medidas necesarias para gestionar los riesgos en la estación regeneradora de aguas según lo establecido en el plan de gestión del riesgo.
Gestionar emergencias en la estación regeneradora de aguas según lo establecido en el plan de gestión del riesgo.
Garantizar una comunicación adecuada con otras partes, en particular en situaciones de emergencia.</t>
  </si>
  <si>
    <t>Preparar o ayudar a preparar, revisar y actualizar la parte del plan de gestión del riesgo pertinente para la distribución de aguas regeneradas.
Explotar y mantener los sistemas de distribución de aguas regeneradas, así como cualquier obstáculo adicional existente, cuando proceda.
Gestionar emergencias en la estación regeneradora de aguas y en los sistemas de distribución, según lo establecido en el plan de gestión del riesgo.
Adoptar las medidas necesarias para gestionar los riesgos del sistema de distribución, de conformidad con el plan de gestión del riesgo, incluido el manejo y control de las posibles mezclas que se puedan producir con agua de otras fuentes.</t>
  </si>
  <si>
    <t>Preparar o ayudar a preparar, revisar y actualizar la parte del plan de gestión del riesgo pertinente para el almacenamiento de aguas regeneradas.
Explotar y mantener los sistemas de almacenamiento de aguas regeneradas, así como cualquier obstáculo adicional existente, cuando proceda.
Gestionar emergencias en la estación regeneradora de aguas y en los sistemas de almacenamiento, según lo establecido en el plan de gestión del riesgo.
Adoptar las medidas necesarias para gestionar los riesgos del sistema de almacenamiento, de conformidad con el plan de gestión del riesgo.
Garantizar una comunicación adecuada con otras partes, en particular en situaciones de emergencia, incluido el control de las posibles mezclas que se puedan producir con agua de otras fuentes.</t>
  </si>
  <si>
    <t>Regar los cultivos con aguas regeneradas según las clases de calidad de las aguas regeneradas.
Explotar y mantener los sistemas de riego y las barreras y medidas preventivas existentes.
Preparar o ayudar a preparar, revisar y actualizar el plan de gestión del riesgo para el riego de cultivos con agua regenerada.
Adoptar las medidas necesarias para gestionar los riesgos asociados a los métodos de riego y las barreras, de acuerdo con el plan de gestión del riesgo.
Garantizar una comunicación adecuada con otras partes, en particular en situaciones de emergencia.</t>
  </si>
  <si>
    <t>Patógeno de referencia</t>
  </si>
  <si>
    <t>Grupo</t>
  </si>
  <si>
    <t>Bacterias</t>
  </si>
  <si>
    <t>E. coli</t>
  </si>
  <si>
    <t>SI</t>
  </si>
  <si>
    <t>Protozoos</t>
  </si>
  <si>
    <t>Helmintos</t>
  </si>
  <si>
    <t>Virus</t>
  </si>
  <si>
    <t>Descripción de efectos que el agente puede producir sobre las personas</t>
  </si>
  <si>
    <r>
      <rPr>
        <i/>
        <sz val="10"/>
        <color theme="1"/>
        <rFont val="Arial Narrow"/>
        <family val="2"/>
      </rPr>
      <t>competentAuthority</t>
    </r>
    <r>
      <rPr>
        <sz val="10"/>
        <color theme="1"/>
        <rFont val="Arial Narrow"/>
        <family val="2"/>
      </rPr>
      <t xml:space="preserve"> -Competent Authority</t>
    </r>
  </si>
  <si>
    <r>
      <rPr>
        <i/>
        <sz val="10"/>
        <color theme="1"/>
        <rFont val="Arial Narrow"/>
        <family val="2"/>
      </rPr>
      <t>contactPoint</t>
    </r>
    <r>
      <rPr>
        <sz val="10"/>
        <color theme="1"/>
        <rFont val="Arial Narrow"/>
        <family val="2"/>
      </rPr>
      <t xml:space="preserve"> - Contact point</t>
    </r>
  </si>
  <si>
    <r>
      <t>DBO</t>
    </r>
    <r>
      <rPr>
        <vertAlign val="subscript"/>
        <sz val="10"/>
        <color theme="1"/>
        <rFont val="Arial Narrow"/>
        <family val="2"/>
      </rPr>
      <t>5</t>
    </r>
  </si>
  <si>
    <r>
      <rPr>
        <i/>
        <sz val="10"/>
        <color theme="1"/>
        <rFont val="Arial Narrow"/>
        <family val="2"/>
      </rPr>
      <t>reclamationFacilityOperator</t>
    </r>
    <r>
      <rPr>
        <sz val="10"/>
        <color theme="1"/>
        <rFont val="Arial Narrow"/>
        <family val="2"/>
      </rPr>
      <t xml:space="preserve"> - Reclamation Facility Operator</t>
    </r>
  </si>
  <si>
    <r>
      <rPr>
        <i/>
        <sz val="10"/>
        <color theme="1"/>
        <rFont val="Arial Narrow"/>
        <family val="2"/>
      </rPr>
      <t>reclaimedWaterDistributionOperator</t>
    </r>
    <r>
      <rPr>
        <sz val="10"/>
        <color theme="1"/>
        <rFont val="Arial Narrow"/>
        <family val="2"/>
      </rPr>
      <t xml:space="preserve"> - Distribution Facility Operator</t>
    </r>
  </si>
  <si>
    <r>
      <rPr>
        <i/>
        <sz val="10"/>
        <color theme="1"/>
        <rFont val="Arial Narrow"/>
        <family val="2"/>
      </rPr>
      <t>reclaimedWaterStorageOperator</t>
    </r>
    <r>
      <rPr>
        <sz val="10"/>
        <color theme="1"/>
        <rFont val="Arial Narrow"/>
        <family val="2"/>
      </rPr>
      <t xml:space="preserve"> - Water Storage Operator</t>
    </r>
  </si>
  <si>
    <r>
      <t>CALIDAD SEGÚN DBO</t>
    </r>
    <r>
      <rPr>
        <b/>
        <vertAlign val="subscript"/>
        <sz val="10"/>
        <color theme="0"/>
        <rFont val="Arial Narrow"/>
        <family val="2"/>
      </rPr>
      <t>5</t>
    </r>
  </si>
  <si>
    <r>
      <t xml:space="preserve">Nombre del parámetro
</t>
    </r>
    <r>
      <rPr>
        <i/>
        <sz val="10"/>
        <rFont val="Arial Narrow"/>
        <family val="2"/>
      </rPr>
      <t>(parámetros adicionales, esto es, no incluidos en el anexo I Reglamento UE 2020/741 o con valores más estrictos)</t>
    </r>
  </si>
  <si>
    <r>
      <t xml:space="preserve">Descripción de su ubicación
</t>
    </r>
    <r>
      <rPr>
        <i/>
        <sz val="10"/>
        <color theme="0"/>
        <rFont val="Arial Narrow"/>
        <family val="2"/>
      </rPr>
      <t>(ej. última arqueta dentro de la ERA; arqueta a la salida de la ERA…)</t>
    </r>
  </si>
  <si>
    <r>
      <t xml:space="preserve">Turbidez </t>
    </r>
    <r>
      <rPr>
        <i/>
        <sz val="10"/>
        <rFont val="Arial Narrow"/>
        <family val="2"/>
      </rPr>
      <t>in situ</t>
    </r>
  </si>
  <si>
    <r>
      <t xml:space="preserve">Esporas de </t>
    </r>
    <r>
      <rPr>
        <i/>
        <sz val="10"/>
        <rFont val="Arial Narrow"/>
        <family val="2"/>
      </rPr>
      <t>Clostridium perfringens</t>
    </r>
  </si>
  <si>
    <r>
      <t>MEDIDAS PARA MEJORA DE LA CLASE: DBO, SS, TURBIDEZ</t>
    </r>
    <r>
      <rPr>
        <sz val="10"/>
        <color theme="1"/>
        <rFont val="Arial Narrow"/>
        <family val="2"/>
      </rPr>
      <t xml:space="preserve">
En caso de que la clase generada sea de peor calidad (en cuanto a DBO, SS, turbidez) que la clase requerida por una determinada zona regable, deben definirse las medidas para obtener una "clase mejorada" y poder proceder a un riego seguro.</t>
    </r>
  </si>
  <si>
    <r>
      <t>BARRERAS ACREDITADAS PARA REDUCCIÓN DE PATÓGENOS</t>
    </r>
    <r>
      <rPr>
        <sz val="10"/>
        <color theme="1"/>
        <rFont val="Arial Narrow"/>
        <family val="2"/>
      </rPr>
      <t xml:space="preserve"> (Directrices, cuadro 3. Apoyarse en doc "Análisis Multibarrera", del CEDEX)
En caso de que la clase generada sea de peor calidad (en cuanto a patógenos) que la clase requerida por una determinada zona regable, deben definirse las barreras para obtener una "clase mejorada" y poder proceder a un riego seguro.</t>
    </r>
  </si>
  <si>
    <r>
      <t>Volumen de riego (m</t>
    </r>
    <r>
      <rPr>
        <b/>
        <vertAlign val="superscript"/>
        <sz val="10"/>
        <color theme="0"/>
        <rFont val="Arial Narrow"/>
        <family val="2"/>
      </rPr>
      <t>3</t>
    </r>
    <r>
      <rPr>
        <b/>
        <sz val="10"/>
        <color theme="0"/>
        <rFont val="Arial Narrow"/>
        <family val="2"/>
      </rPr>
      <t>/año)</t>
    </r>
  </si>
  <si>
    <r>
      <t>Volumen de riego (m</t>
    </r>
    <r>
      <rPr>
        <b/>
        <vertAlign val="superscript"/>
        <sz val="10"/>
        <color theme="0"/>
        <rFont val="Arial Narrow"/>
        <family val="2"/>
      </rPr>
      <t>3</t>
    </r>
    <r>
      <rPr>
        <b/>
        <sz val="10"/>
        <color theme="0"/>
        <rFont val="Arial Narrow"/>
        <family val="2"/>
      </rPr>
      <t>/mes)</t>
    </r>
  </si>
  <si>
    <r>
      <t xml:space="preserve">Tipo de cultivo
</t>
    </r>
    <r>
      <rPr>
        <i/>
        <sz val="10"/>
        <color theme="1" tint="0.499984740745262"/>
        <rFont val="Arial Narrow"/>
        <family val="2"/>
      </rPr>
      <t>(ej. hortalizas, cereal…)</t>
    </r>
  </si>
  <si>
    <r>
      <t xml:space="preserve">Clasificación Reglamento UE 2020/741
</t>
    </r>
    <r>
      <rPr>
        <i/>
        <sz val="10"/>
        <color theme="1" tint="0.499984740745262"/>
        <rFont val="Arial Narrow"/>
        <family val="2"/>
      </rPr>
      <t>(Seleccionar del desplegable)</t>
    </r>
  </si>
  <si>
    <r>
      <t xml:space="preserve">OBSERVACIONES 
</t>
    </r>
    <r>
      <rPr>
        <i/>
        <sz val="10"/>
        <color theme="0"/>
        <rFont val="Arial Narrow"/>
        <family val="2"/>
      </rPr>
      <t>(Si dato anómalo, explicar motivos y medidas que se adoptaron)</t>
    </r>
  </si>
  <si>
    <t>Campo opcional. Puede describir también el procedimiento de plantación y cosecha, periodos, etc.</t>
  </si>
  <si>
    <t>Columna1</t>
  </si>
  <si>
    <t>Columna2</t>
  </si>
  <si>
    <t>Columna3</t>
  </si>
  <si>
    <t>Columna4</t>
  </si>
  <si>
    <t>Columna5</t>
  </si>
  <si>
    <t>Parámetros cuadro 2 anexo I del Reglamento UE y Directiva 91/271/CEE</t>
  </si>
  <si>
    <t>Parámetros cuadro 2 anexo I del Reglamento UE</t>
  </si>
  <si>
    <t>Turbidez in situ</t>
  </si>
  <si>
    <t>Columna6</t>
  </si>
  <si>
    <t>Columna7</t>
  </si>
  <si>
    <t>Columna8</t>
  </si>
  <si>
    <t>Otros parámetros (autorización de vertido y agentes peligrosos determinados en el PGRAR)
(Seleccionar del desplegable celdas amarillo oscuro)</t>
  </si>
  <si>
    <t>CARACTERIZACIÓN A LA SALIDA DEL SECUNDARIO</t>
  </si>
  <si>
    <t>CARACTERIZACIÓN AGUA DEPURADA</t>
  </si>
  <si>
    <t>CARACTERIZACIÓN AGUA REGENERADA</t>
  </si>
  <si>
    <t>DETERMINACIÓN DE LA CLASE PRODUCIDA</t>
  </si>
  <si>
    <t>Autorización requerida</t>
  </si>
  <si>
    <t>Autorización requerida, con ref del expediente, si es de CHJ</t>
  </si>
  <si>
    <t>Concesión con número de referencia XXXXXXXXXX. Resolución de fecha XXXXX.</t>
  </si>
  <si>
    <t>Autorización de producción y suministro</t>
  </si>
  <si>
    <r>
      <t xml:space="preserve">Posibles efectos
</t>
    </r>
    <r>
      <rPr>
        <i/>
        <sz val="10"/>
        <color theme="1"/>
        <rFont val="Arial Narrow"/>
        <family val="2"/>
      </rPr>
      <t>(Obligatorio rellenar si son distintas a las del cuadro 2.8 Directrices para apoyar la aplicación del Reglamento 2020/741</t>
    </r>
    <r>
      <rPr>
        <b/>
        <sz val="10"/>
        <color theme="1"/>
        <rFont val="Arial Narrow"/>
        <family val="2"/>
      </rPr>
      <t>)</t>
    </r>
  </si>
  <si>
    <r>
      <t xml:space="preserve">Posibles efectos 
</t>
    </r>
    <r>
      <rPr>
        <i/>
        <sz val="10"/>
        <color theme="1"/>
        <rFont val="Arial Narrow"/>
        <family val="2"/>
      </rPr>
      <t>(Obligatorio rellenar si son distintas a las del cuadro 2.3 Directrices para apoyar la aplicación del Reglamento 2020/741)</t>
    </r>
  </si>
  <si>
    <t>Indicar el valor que no deberá superarse para el parámetro descrito en el punto (POI) seleccionado</t>
  </si>
  <si>
    <t>3.2.4. Caracterizacion de agua bruta</t>
  </si>
  <si>
    <t>3.2.4. Caracterizacion de agua tras el secundario (opcional)</t>
  </si>
  <si>
    <t>3.2.4. Caracterizacion de agua depurada (si la EDAR y la ERAR son instalaciones distintas)</t>
  </si>
  <si>
    <t>3.2.4. Caracterizacion de agua regenerada</t>
  </si>
  <si>
    <t>3.2.5. Determinación de la clase de agua generada</t>
  </si>
  <si>
    <t>3.2.6. Volumen de agua tratado y entregado a reutilización agrícola</t>
  </si>
  <si>
    <t>3.4. Cultivo y sistema de riego. Clase requerida por los cultivos.</t>
  </si>
  <si>
    <t>3.5. Volumen de riego</t>
  </si>
  <si>
    <t>3.5.2. Entorno: masas de agua y zonas protegidas</t>
  </si>
  <si>
    <t>3.7. (POI) Puntos de interés</t>
  </si>
  <si>
    <t>4.1. Partes responsables: datos de contacto</t>
  </si>
  <si>
    <t>4.1. Partes responsables: roles y responsabilidades</t>
  </si>
  <si>
    <t>5.1. Agentes peligrosos en riesgos sanitarios</t>
  </si>
  <si>
    <t>5. 1. Agentes peligrosos en riesgos ambientales</t>
  </si>
  <si>
    <t xml:space="preserve">7.1. Requisitos mínimos de calidad y monitorización. </t>
  </si>
  <si>
    <t xml:space="preserve">7.2. Requisitos adicionales de calidad y monitorización. </t>
  </si>
  <si>
    <t>7.3. Barreras para la mejora de clase</t>
  </si>
  <si>
    <t>7.4.  Medidas para la mejora de clase</t>
  </si>
  <si>
    <t xml:space="preserve">Índice de Contenido </t>
  </si>
  <si>
    <t xml:space="preserve">Fecha </t>
  </si>
  <si>
    <r>
      <t xml:space="preserve">(A, B, C, D) 
Según </t>
    </r>
    <r>
      <rPr>
        <i/>
        <u/>
        <sz val="10"/>
        <color theme="4"/>
        <rFont val="Arial Narrow"/>
        <family val="2"/>
      </rPr>
      <t>plantilla 3.4.</t>
    </r>
  </si>
  <si>
    <r>
      <t xml:space="preserve">(Para poder seleccionar del desplegable, será necesario rellenar primero la hoja  </t>
    </r>
    <r>
      <rPr>
        <i/>
        <u/>
        <sz val="10"/>
        <color theme="4"/>
        <rFont val="Arial Narrow"/>
        <family val="2"/>
      </rPr>
      <t>4.1.ResponsablesRol</t>
    </r>
    <r>
      <rPr>
        <i/>
        <sz val="10"/>
        <color theme="1"/>
        <rFont val="Arial Narrow"/>
        <family val="2"/>
      </rPr>
      <t>)</t>
    </r>
  </si>
  <si>
    <r>
      <t xml:space="preserve">(Para poder seleccionar del desplegable, será necesario rellenar primero la hoja de </t>
    </r>
    <r>
      <rPr>
        <i/>
        <u/>
        <sz val="10"/>
        <color theme="4"/>
        <rFont val="Arial Narrow"/>
        <family val="2"/>
      </rPr>
      <t>4.1.ResponsablesRol</t>
    </r>
    <r>
      <rPr>
        <i/>
        <sz val="10"/>
        <rFont val="Arial Narrow"/>
        <family val="2"/>
      </rPr>
      <t>)</t>
    </r>
  </si>
  <si>
    <r>
      <t xml:space="preserve">Debe haber rellenado la hoja </t>
    </r>
    <r>
      <rPr>
        <i/>
        <u/>
        <sz val="10"/>
        <color theme="4"/>
        <rFont val="Arial Narrow"/>
        <family val="2"/>
      </rPr>
      <t>4.1.ResponsablesContact</t>
    </r>
    <r>
      <rPr>
        <i/>
        <sz val="10"/>
        <rFont val="Arial Narrow"/>
        <family val="2"/>
      </rPr>
      <t xml:space="preserve"> para poder acceder al desplegable.</t>
    </r>
  </si>
  <si>
    <r>
      <t>Denominación del punto según hoja</t>
    </r>
    <r>
      <rPr>
        <i/>
        <u/>
        <sz val="10"/>
        <color theme="4"/>
        <rFont val="Arial Narrow"/>
        <family val="2"/>
      </rPr>
      <t xml:space="preserve"> 3.7.POI</t>
    </r>
  </si>
  <si>
    <t>nº muestras</t>
  </si>
  <si>
    <t>T. saginata y T. solium
(huevo/L)</t>
  </si>
  <si>
    <t>Fecha Taenia</t>
  </si>
  <si>
    <t>B,C</t>
  </si>
  <si>
    <t>Resultado Taenia</t>
  </si>
  <si>
    <t>Taenia</t>
  </si>
  <si>
    <r>
      <t xml:space="preserve">Legionella (UFC/l)
</t>
    </r>
    <r>
      <rPr>
        <sz val="10"/>
        <color rgb="FFFF0000"/>
        <rFont val="Arial Narrow"/>
        <family val="2"/>
      </rPr>
      <t>Solo si aerosolización</t>
    </r>
  </si>
  <si>
    <r>
      <t xml:space="preserve">Nemátodos Intestinales (huevo/l) 
</t>
    </r>
    <r>
      <rPr>
        <sz val="10"/>
        <color rgb="FFFF0000"/>
        <rFont val="Arial Narrow"/>
        <family val="2"/>
      </rPr>
      <t>Solo si pastos o forraje</t>
    </r>
  </si>
  <si>
    <r>
      <t xml:space="preserve">Turbidez (UNT)
</t>
    </r>
    <r>
      <rPr>
        <sz val="10"/>
        <color rgb="FFFF0000"/>
        <rFont val="Arial Narrow"/>
        <family val="2"/>
      </rPr>
      <t>Solo si clase A</t>
    </r>
  </si>
  <si>
    <r>
      <t xml:space="preserve">T. saginata y T. solium (huevo/L)
</t>
    </r>
    <r>
      <rPr>
        <sz val="10"/>
        <color rgb="FFFF0000"/>
        <rFont val="Arial Narrow"/>
        <family val="2"/>
      </rPr>
      <t>Solo si clase B,C y pasto de animales productores de carne</t>
    </r>
  </si>
  <si>
    <t>UE</t>
  </si>
  <si>
    <t>ES (Registro de Aguas)</t>
  </si>
  <si>
    <t>UE - ES</t>
  </si>
  <si>
    <t>Anual (1 al año)</t>
  </si>
  <si>
    <t>ES - legionella</t>
  </si>
  <si>
    <t>UE - ES (DARU)</t>
  </si>
  <si>
    <t>ES (RD)</t>
  </si>
  <si>
    <t>UE - ES (RD)</t>
  </si>
  <si>
    <t>Semanal (Una vez a la semana)</t>
  </si>
  <si>
    <t>Quincenal (Dos veces al mes)</t>
  </si>
  <si>
    <t>Quincenal condicionada (Dos veces al mes)</t>
  </si>
  <si>
    <t>Mensual (Una vez al mes)</t>
  </si>
  <si>
    <t>Trimestral (Una vez cada 3 meses)</t>
  </si>
  <si>
    <t>Semestral (Dos veces al año)</t>
  </si>
  <si>
    <t xml:space="preserve">Otra frecuencia </t>
  </si>
  <si>
    <t>Patógeno de referencia en caso de "Otros"</t>
  </si>
  <si>
    <t>CHJ</t>
  </si>
  <si>
    <t>Añadido por CHJ</t>
  </si>
  <si>
    <t>ET</t>
  </si>
  <si>
    <t>Fuente</t>
  </si>
  <si>
    <r>
      <t xml:space="preserve">(A, B, C, D) 
Se rellena automáticamente según resultado </t>
    </r>
    <r>
      <rPr>
        <b/>
        <i/>
        <sz val="10"/>
        <rFont val="Arial Narrow"/>
        <family val="2"/>
      </rPr>
      <t>total</t>
    </r>
    <r>
      <rPr>
        <i/>
        <sz val="10"/>
        <rFont val="Arial Narrow"/>
        <family val="2"/>
      </rPr>
      <t xml:space="preserve"> de </t>
    </r>
    <r>
      <rPr>
        <i/>
        <u/>
        <sz val="10"/>
        <color theme="4"/>
        <rFont val="Arial Narrow"/>
        <family val="2"/>
      </rPr>
      <t>plantilla 3.2.5.</t>
    </r>
  </si>
  <si>
    <r>
      <t xml:space="preserve">(A, B, C, D) 
Se rellena automáticamente según resultado </t>
    </r>
    <r>
      <rPr>
        <u/>
        <sz val="10"/>
        <rFont val="Arial Narrow"/>
        <family val="2"/>
      </rPr>
      <t>parcial</t>
    </r>
    <r>
      <rPr>
        <sz val="10"/>
        <rFont val="Arial Narrow"/>
        <family val="2"/>
      </rPr>
      <t xml:space="preserve"> de </t>
    </r>
    <r>
      <rPr>
        <u/>
        <sz val="10"/>
        <color theme="4"/>
        <rFont val="Arial Narrow"/>
        <family val="2"/>
      </rPr>
      <t>plantilla 3.2.5</t>
    </r>
    <r>
      <rPr>
        <sz val="10"/>
        <rFont val="Arial Narrow"/>
        <family val="2"/>
      </rPr>
      <t>.</t>
    </r>
  </si>
  <si>
    <r>
      <t xml:space="preserve">Desplegable según datos rellenados en la </t>
    </r>
    <r>
      <rPr>
        <u/>
        <sz val="10"/>
        <color theme="4"/>
        <rFont val="Arial Narrow"/>
        <family val="2"/>
      </rPr>
      <t>plantilla 3.4</t>
    </r>
  </si>
  <si>
    <r>
      <t xml:space="preserve">(A, B, C, D) 
Se rellena automáticamente según resultado total de </t>
    </r>
    <r>
      <rPr>
        <i/>
        <u/>
        <sz val="10"/>
        <color theme="4"/>
        <rFont val="Arial Narrow"/>
        <family val="2"/>
      </rPr>
      <t>plantilla 3.2.5</t>
    </r>
    <r>
      <rPr>
        <i/>
        <sz val="10"/>
        <color theme="1"/>
        <rFont val="Arial Narrow"/>
        <family val="2"/>
      </rPr>
      <t>.</t>
    </r>
  </si>
  <si>
    <r>
      <t xml:space="preserve">(A, B, C, D) 
Se rellena automáticamente según resultado parcial de </t>
    </r>
    <r>
      <rPr>
        <i/>
        <u/>
        <sz val="10"/>
        <color theme="4"/>
        <rFont val="Arial Narrow"/>
        <family val="2"/>
      </rPr>
      <t>plantilla 3.2.5</t>
    </r>
    <r>
      <rPr>
        <i/>
        <sz val="10"/>
        <color theme="1"/>
        <rFont val="Arial Narrow"/>
        <family val="2"/>
      </rPr>
      <t>.</t>
    </r>
  </si>
  <si>
    <t>CALIDAD SEGÚN SS</t>
  </si>
  <si>
    <r>
      <t xml:space="preserve">Desplegable según datos rellenados en la </t>
    </r>
    <r>
      <rPr>
        <i/>
        <u/>
        <sz val="10"/>
        <color theme="4"/>
        <rFont val="Arial Narrow"/>
        <family val="2"/>
      </rPr>
      <t>plantilla 3.4</t>
    </r>
  </si>
  <si>
    <t>CALIDAD SEGÚN E.COLI</t>
  </si>
  <si>
    <t>CALIDAD SEGÚN TURBIDEZ
(solo si clase A)</t>
  </si>
  <si>
    <t>Punto de cumplimiento de aguas regeneradas</t>
  </si>
  <si>
    <t>PCAR</t>
  </si>
  <si>
    <t>Diputación de Valencia</t>
  </si>
  <si>
    <t>Ayuntamiento de…</t>
  </si>
  <si>
    <t>Ayto de…</t>
  </si>
  <si>
    <r>
      <t xml:space="preserve">Describir las responsabilidades que ejerce.
</t>
    </r>
    <r>
      <rPr>
        <i/>
        <sz val="10"/>
        <rFont val="Arial Narrow"/>
        <family val="2"/>
      </rPr>
      <t>(Por defecto, figuran las descritas en las ET)</t>
    </r>
  </si>
  <si>
    <r>
      <t xml:space="preserve">AGENTE PELIGROSO 
</t>
    </r>
    <r>
      <rPr>
        <i/>
        <sz val="10"/>
        <color theme="1"/>
        <rFont val="Arial Narrow"/>
        <family val="2"/>
      </rPr>
      <t>(Anexo 2, cuadro 2.3 Directrices para apoyar la aplicación del Reglamento 2020/741)</t>
    </r>
  </si>
  <si>
    <r>
      <t xml:space="preserve">AGENTE PELIGROSO 
</t>
    </r>
    <r>
      <rPr>
        <i/>
        <sz val="10"/>
        <color theme="1"/>
        <rFont val="Arial Narrow"/>
        <family val="2"/>
      </rPr>
      <t>(anexo 2, cuadro 2.8 Directrices para apoyar la aplicación del Reglamento 2020/741)</t>
    </r>
  </si>
  <si>
    <r>
      <t xml:space="preserve">Denominación del punto según hoja POI. 
</t>
    </r>
    <r>
      <rPr>
        <i/>
        <sz val="10"/>
        <rFont val="Arial Narrow"/>
        <family val="2"/>
      </rPr>
      <t>(Debe ser un PCAR)</t>
    </r>
  </si>
  <si>
    <t>Bar.001</t>
  </si>
  <si>
    <t>Bar.002</t>
  </si>
  <si>
    <r>
      <t xml:space="preserve">Legionella
</t>
    </r>
    <r>
      <rPr>
        <sz val="10"/>
        <color rgb="FFFF0000"/>
        <rFont val="Arial Narrow"/>
        <family val="2"/>
      </rPr>
      <t>Solo si aerosolización</t>
    </r>
  </si>
  <si>
    <r>
      <t xml:space="preserve">Nemátodos
</t>
    </r>
    <r>
      <rPr>
        <sz val="10"/>
        <color rgb="FFFF0000"/>
        <rFont val="Arial Narrow"/>
        <family val="2"/>
      </rPr>
      <t>Solo si pastos o forraje</t>
    </r>
  </si>
  <si>
    <r>
      <t xml:space="preserve">Turbidez
</t>
    </r>
    <r>
      <rPr>
        <sz val="10"/>
        <color rgb="FFFF0000"/>
        <rFont val="Arial Narrow"/>
        <family val="2"/>
      </rPr>
      <t>Solo si clase A</t>
    </r>
  </si>
  <si>
    <r>
      <t xml:space="preserve">Taenia
</t>
    </r>
    <r>
      <rPr>
        <sz val="10"/>
        <color rgb="FFFF0000"/>
        <rFont val="Arial Narrow"/>
        <family val="2"/>
      </rPr>
      <t>Solo si clase B,C y pasto de animales productores de carne</t>
    </r>
  </si>
  <si>
    <t>Med.001</t>
  </si>
  <si>
    <t>Med.002</t>
  </si>
  <si>
    <r>
      <t xml:space="preserve">CALIDAD SEGÚN Legionella
</t>
    </r>
    <r>
      <rPr>
        <sz val="10"/>
        <color rgb="FFFF0000"/>
        <rFont val="Arial Narrow"/>
        <family val="2"/>
      </rPr>
      <t>Solo si aerosolización</t>
    </r>
  </si>
  <si>
    <r>
      <t xml:space="preserve">CALIDAD SEGÚN Nemátodos
</t>
    </r>
    <r>
      <rPr>
        <sz val="10"/>
        <color rgb="FFFF0000"/>
        <rFont val="Arial Narrow"/>
        <family val="2"/>
      </rPr>
      <t>Solo si pastos o forraje</t>
    </r>
  </si>
  <si>
    <r>
      <t xml:space="preserve">CALIDAD SEGÚN Taenia
</t>
    </r>
    <r>
      <rPr>
        <sz val="10"/>
        <color rgb="FFFF0000"/>
        <rFont val="Arial Narrow"/>
        <family val="2"/>
      </rPr>
      <t>Solo si clase B,C y pasto de animales productores de carne</t>
    </r>
  </si>
  <si>
    <t>Columna9</t>
  </si>
  <si>
    <t>Columna10</t>
  </si>
  <si>
    <t>Columna11</t>
  </si>
  <si>
    <t>Columna12</t>
  </si>
  <si>
    <t>Columna13</t>
  </si>
  <si>
    <t>Columna14</t>
  </si>
  <si>
    <t>Columna15</t>
  </si>
  <si>
    <t>Columna16</t>
  </si>
  <si>
    <t>Columna17</t>
  </si>
  <si>
    <t>Columna18</t>
  </si>
  <si>
    <t>Columna19</t>
  </si>
  <si>
    <t>Columna20</t>
  </si>
  <si>
    <t>UBICACIÓN (*)
Coordenadas UTM-ETRS89 (h30)</t>
  </si>
  <si>
    <t>CULTIVOS (**)</t>
  </si>
  <si>
    <r>
      <t>Volumen regenerado (m</t>
    </r>
    <r>
      <rPr>
        <b/>
        <vertAlign val="superscript"/>
        <sz val="10"/>
        <color theme="0"/>
        <rFont val="Arial Narrow"/>
        <family val="2"/>
      </rPr>
      <t>3</t>
    </r>
    <r>
      <rPr>
        <b/>
        <sz val="10"/>
        <color theme="0"/>
        <rFont val="Arial Narrow"/>
        <family val="2"/>
      </rPr>
      <t>/año)</t>
    </r>
  </si>
  <si>
    <t>Criterio de cumplimiento</t>
  </si>
  <si>
    <t>Ej. Se considera cumplimiento si no supera el valor umbral en el 90% de las muestras y ningún valor supera la desviación máxima…</t>
  </si>
  <si>
    <t>CLASE TOTAL
(Excluida taenia)</t>
  </si>
  <si>
    <t>Unidad de medida (En caso de "otros")</t>
  </si>
  <si>
    <t>UFC/l</t>
  </si>
  <si>
    <t>uS cm-1 at 20 °C</t>
  </si>
  <si>
    <t>(PFU)/100 ml</t>
  </si>
  <si>
    <t>Edible part  consumed raw and edible part is in direct contact with reclaimed water</t>
  </si>
  <si>
    <t>Root crops consumed raw</t>
  </si>
  <si>
    <t>Edible part consumed raw and edible part is produced above ground and not in direct contact with reclaimed water</t>
  </si>
  <si>
    <t xml:space="preserve">Processed food crops </t>
  </si>
  <si>
    <t>Non food crops</t>
  </si>
  <si>
    <t>3.0</t>
  </si>
  <si>
    <t>Contenido modificado en la versión</t>
  </si>
  <si>
    <t>v2.0</t>
  </si>
  <si>
    <t>Consumo en crudo: raíces</t>
  </si>
  <si>
    <t>Consumo en crudo: parte comestible sobre el suelo, en contacto directo con el agua regenerada</t>
  </si>
  <si>
    <t>Consumo en crudo: parte comestible sobre el suelo, sin contacto directo con el agua regenerada</t>
  </si>
  <si>
    <t>Actualizada a 25/02/2025</t>
  </si>
  <si>
    <t>4.0</t>
  </si>
  <si>
    <t>v4.0</t>
  </si>
  <si>
    <t>NÚMERO DE BARRERAS</t>
  </si>
  <si>
    <t>Directrices, cuadro 3 
RD1085/2024, tabla III-2</t>
  </si>
  <si>
    <t>Directrices, cuadro 3
RD1085/2024, tabla III-2</t>
  </si>
  <si>
    <t>BARRERA SELECCIONADA
 (ACREDITADA DIRECTRICES, cuadro 3, RD1085/2024, tabla III-2)</t>
  </si>
  <si>
    <r>
      <t xml:space="preserve">v3.0; </t>
    </r>
    <r>
      <rPr>
        <sz val="10"/>
        <color rgb="FF00B0F0"/>
        <rFont val="Arial Narrow"/>
        <family val="2"/>
      </rPr>
      <t>v4.0</t>
    </r>
  </si>
  <si>
    <t>Cultivos no alimentarios: fibra, ornamentales, semillas, energía o césped</t>
  </si>
  <si>
    <t>Cultivos no alimentarios: pastos o forraje</t>
  </si>
  <si>
    <t>Cultivos industriales, energéticos y para producción de semillas</t>
  </si>
  <si>
    <t>Cultivos de alimentos que se consumen transformados</t>
  </si>
  <si>
    <r>
      <t>v3.0;</t>
    </r>
    <r>
      <rPr>
        <sz val="10"/>
        <color rgb="FF00B0F0"/>
        <rFont val="Arial Narrow"/>
        <family val="2"/>
      </rPr>
      <t xml:space="preserve"> v4.0</t>
    </r>
  </si>
  <si>
    <t>Directrices, cuadro 3.
Para las barreras que tengan establecido un rango de número de barreras, justificar el valor seleccionado</t>
  </si>
  <si>
    <t>Riesgo de aerosolización</t>
  </si>
  <si>
    <t>Publicada</t>
  </si>
  <si>
    <t>Versión</t>
  </si>
  <si>
    <t>Nombre parámetro adicional (En caso de "otros")</t>
  </si>
  <si>
    <t>Responsable
(Para poder seleccionar del desplegable, será necesario rellenar primero el nombre de la organización en la hoja  4.1.ResponsablesContact y los responsables con sus roles en la hoja 4.1.ResponsablesRol)</t>
  </si>
  <si>
    <t>Amplía opciones de desplegable cultivos</t>
  </si>
  <si>
    <t>Errata promedio</t>
  </si>
  <si>
    <t>Volumen de agua regenerada SOLICITADO (m3/año)</t>
  </si>
  <si>
    <r>
      <rPr>
        <b/>
        <sz val="10"/>
        <color theme="1"/>
        <rFont val="Arial Narrow"/>
        <family val="2"/>
      </rPr>
      <t>NOTA</t>
    </r>
    <r>
      <rPr>
        <sz val="10"/>
        <color theme="1"/>
        <rFont val="Arial Narrow"/>
        <family val="2"/>
      </rPr>
      <t>: Art. 19 Reglamento de reutilización de aguas (RD1085/2024). &lt;&lt;</t>
    </r>
    <r>
      <rPr>
        <i/>
        <sz val="10"/>
        <color theme="1"/>
        <rFont val="Arial Narrow"/>
        <family val="2"/>
      </rPr>
      <t>Se otorgará la autorización de producción y suministro de aguas regeneradas para el volumen que potencialmente pueda ser regenerado conforme a las características de las instalaciones, sin perjuicio de las resoluciones de concesión que sea necesario obtener para el aprovechamiento de las aguas por parte de los usuarios del agua regenerada&gt;&gt;</t>
    </r>
  </si>
  <si>
    <t>Consultar Reglamento UE 2020/741. Anexo I, sección 2, cuadro 1 (disponible a la derecha de esta tabla)</t>
  </si>
  <si>
    <t>AÑO/S</t>
  </si>
  <si>
    <t>Número de referencia RE</t>
  </si>
  <si>
    <t>La instalación genera clase A.A</t>
  </si>
  <si>
    <t>La instalación genera clase A.B</t>
  </si>
  <si>
    <t>Para riego de pastos o forraje</t>
  </si>
  <si>
    <t>Para pastos de animales productores de carne</t>
  </si>
  <si>
    <t>La instalación genera clase A.C</t>
  </si>
  <si>
    <t>La instalación genera clase A.D</t>
  </si>
  <si>
    <t>Establecer frecuencia conforme DARU</t>
  </si>
  <si>
    <r>
      <t xml:space="preserve">Cuando existe riesgo de aerosolización.
</t>
    </r>
    <r>
      <rPr>
        <sz val="10"/>
        <color theme="5" tint="-0.249977111117893"/>
        <rFont val="Arial Narrow"/>
        <family val="2"/>
      </rPr>
      <t>Establecer frecuencia conforme RD Legionella.</t>
    </r>
  </si>
  <si>
    <t>Actualizada a 22/07/2026</t>
  </si>
  <si>
    <t>Cambio del campo "reducción logarítmica del patógeno" por "número de barreras", acorde a RD1085/2024.</t>
  </si>
  <si>
    <t>Simplificación</t>
  </si>
  <si>
    <t>Histórico últimas versiones</t>
  </si>
  <si>
    <r>
      <t xml:space="preserve">Si solo dispone del dato anual, rellene esta tabla (celdas amarillas):
</t>
    </r>
    <r>
      <rPr>
        <i/>
        <sz val="10"/>
        <color theme="1"/>
        <rFont val="Arial Narrow"/>
        <family val="2"/>
      </rPr>
      <t>El año 2025 es por defecto; se puede cambiar.</t>
    </r>
  </si>
  <si>
    <r>
      <t xml:space="preserve">Si dispone de datos mensuales, rellene esta tabla (celdas amarillas):
</t>
    </r>
    <r>
      <rPr>
        <i/>
        <sz val="10"/>
        <color theme="1"/>
        <rFont val="Arial Narrow"/>
        <family val="2"/>
      </rPr>
      <t>El año 2025 es por defecto; se puede cambiar.</t>
    </r>
  </si>
  <si>
    <r>
      <t xml:space="preserve">PLANTILLA PARA </t>
    </r>
    <r>
      <rPr>
        <b/>
        <sz val="12"/>
        <color rgb="FFFF0000"/>
        <rFont val="Arial Narrow"/>
        <family val="2"/>
      </rPr>
      <t>EDAR URBANA</t>
    </r>
    <r>
      <rPr>
        <sz val="12"/>
        <color rgb="FFFF0000"/>
        <rFont val="Arial Narrow"/>
        <family val="2"/>
      </rPr>
      <t xml:space="preserve"> Y USO </t>
    </r>
    <r>
      <rPr>
        <b/>
        <sz val="12"/>
        <color rgb="FFFF0000"/>
        <rFont val="Arial Narrow"/>
        <family val="2"/>
      </rPr>
      <t>RIEGO AGRÍCOLA.
PESTAÑAS COLOR AZUL OBLIGATORIO entrega en Excel.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</si>
</sst>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5" x14ac:knownFonts="1">
    <font>
      <sz val="11"/>
      <color theme="1"/>
      <name val="Calibri"/>
      <family val="2"/>
      <scheme val="minor"/>
    </font>
    <font>
      <b/>
      <sz val="11"/>
      <color theme="0"/>
      <name val="Calibri"/>
      <family val="2"/>
      <scheme val="minor"/>
    </font>
    <font>
      <sz val="10"/>
      <color indexed="8"/>
      <name val="Arial"/>
      <family val="2"/>
    </font>
    <font>
      <u/>
      <sz val="11"/>
      <color theme="10"/>
      <name val="Calibri"/>
      <family val="2"/>
      <scheme val="minor"/>
    </font>
    <font>
      <sz val="11"/>
      <color theme="1"/>
      <name val="Calibri"/>
      <family val="2"/>
      <scheme val="minor"/>
    </font>
    <font>
      <sz val="11"/>
      <color rgb="FF9C5700"/>
      <name val="Calibri"/>
      <family val="2"/>
      <scheme val="minor"/>
    </font>
    <font>
      <sz val="11"/>
      <color theme="1"/>
      <name val="Calibri"/>
      <family val="2"/>
      <charset val="161"/>
      <scheme val="minor"/>
    </font>
    <font>
      <sz val="8"/>
      <name val="Calibri"/>
      <family val="2"/>
      <scheme val="minor"/>
    </font>
    <font>
      <i/>
      <sz val="10"/>
      <color indexed="8"/>
      <name val="Arial Narrow"/>
      <family val="2"/>
    </font>
    <font>
      <b/>
      <sz val="10"/>
      <color indexed="8"/>
      <name val="Arial Narrow"/>
      <family val="2"/>
    </font>
    <font>
      <b/>
      <vertAlign val="superscript"/>
      <sz val="10"/>
      <color indexed="8"/>
      <name val="Arial Narrow"/>
      <family val="2"/>
    </font>
    <font>
      <sz val="10"/>
      <color indexed="8"/>
      <name val="Arial Narrow"/>
      <family val="2"/>
    </font>
    <font>
      <b/>
      <sz val="10"/>
      <color theme="1"/>
      <name val="Arial Narrow"/>
      <family val="2"/>
    </font>
    <font>
      <sz val="10"/>
      <color theme="1"/>
      <name val="Arial Narrow"/>
      <family val="2"/>
    </font>
    <font>
      <b/>
      <sz val="10"/>
      <color theme="0"/>
      <name val="Arial Narrow"/>
      <family val="2"/>
    </font>
    <font>
      <sz val="10"/>
      <name val="Arial Narrow"/>
      <family val="2"/>
    </font>
    <font>
      <sz val="10"/>
      <color rgb="FFFF0000"/>
      <name val="Arial Narrow"/>
      <family val="2"/>
    </font>
    <font>
      <i/>
      <sz val="10"/>
      <color theme="1"/>
      <name val="Arial Narrow"/>
      <family val="2"/>
    </font>
    <font>
      <b/>
      <i/>
      <sz val="10"/>
      <color theme="1"/>
      <name val="Arial Narrow"/>
      <family val="2"/>
    </font>
    <font>
      <sz val="10"/>
      <color theme="0"/>
      <name val="Arial Narrow"/>
      <family val="2"/>
    </font>
    <font>
      <b/>
      <i/>
      <sz val="10"/>
      <color rgb="FFFF0000"/>
      <name val="Arial Narrow"/>
      <family val="2"/>
    </font>
    <font>
      <b/>
      <i/>
      <sz val="10"/>
      <name val="Arial Narrow"/>
      <family val="2"/>
    </font>
    <font>
      <sz val="10"/>
      <color rgb="FF000000"/>
      <name val="Arial Narrow"/>
      <family val="2"/>
    </font>
    <font>
      <sz val="10"/>
      <color rgb="FF00B0F0"/>
      <name val="Arial Narrow"/>
      <family val="2"/>
    </font>
    <font>
      <sz val="10"/>
      <color rgb="FF00B050"/>
      <name val="Arial Narrow"/>
      <family val="2"/>
    </font>
    <font>
      <sz val="10"/>
      <color rgb="FFCCCC00"/>
      <name val="Arial Narrow"/>
      <family val="2"/>
    </font>
    <font>
      <sz val="10"/>
      <color theme="5"/>
      <name val="Arial Narrow"/>
      <family val="2"/>
    </font>
    <font>
      <vertAlign val="subscript"/>
      <sz val="10"/>
      <color theme="1"/>
      <name val="Arial Narrow"/>
      <family val="2"/>
    </font>
    <font>
      <b/>
      <vertAlign val="subscript"/>
      <sz val="10"/>
      <color theme="0"/>
      <name val="Arial Narrow"/>
      <family val="2"/>
    </font>
    <font>
      <i/>
      <sz val="10"/>
      <name val="Arial Narrow"/>
      <family val="2"/>
    </font>
    <font>
      <b/>
      <sz val="10"/>
      <name val="Arial Narrow"/>
      <family val="2"/>
    </font>
    <font>
      <b/>
      <sz val="10"/>
      <color rgb="FFFF0000"/>
      <name val="Arial Narrow"/>
      <family val="2"/>
    </font>
    <font>
      <u/>
      <sz val="10"/>
      <color theme="10"/>
      <name val="Arial Narrow"/>
      <family val="2"/>
    </font>
    <font>
      <i/>
      <sz val="10"/>
      <color theme="0"/>
      <name val="Arial Narrow"/>
      <family val="2"/>
    </font>
    <font>
      <b/>
      <sz val="10"/>
      <color theme="1" tint="0.14999847407452621"/>
      <name val="Arial Narrow"/>
      <family val="2"/>
    </font>
    <font>
      <i/>
      <sz val="10"/>
      <color rgb="FF0070C0"/>
      <name val="Arial Narrow"/>
      <family val="2"/>
    </font>
    <font>
      <sz val="10"/>
      <color theme="4" tint="-0.249977111117893"/>
      <name val="Arial Narrow"/>
      <family val="2"/>
    </font>
    <font>
      <sz val="10"/>
      <color theme="9"/>
      <name val="Arial Narrow"/>
      <family val="2"/>
    </font>
    <font>
      <sz val="10"/>
      <color theme="4"/>
      <name val="Arial Narrow"/>
      <family val="2"/>
    </font>
    <font>
      <b/>
      <vertAlign val="superscript"/>
      <sz val="10"/>
      <color theme="0"/>
      <name val="Arial Narrow"/>
      <family val="2"/>
    </font>
    <font>
      <i/>
      <sz val="10"/>
      <color theme="1" tint="0.499984740745262"/>
      <name val="Arial Narrow"/>
      <family val="2"/>
    </font>
    <font>
      <b/>
      <i/>
      <sz val="10"/>
      <color theme="1" tint="0.499984740745262"/>
      <name val="Arial Narrow"/>
      <family val="2"/>
    </font>
    <font>
      <b/>
      <sz val="10"/>
      <color rgb="FF00B0F0"/>
      <name val="Arial Narrow"/>
      <family val="2"/>
    </font>
    <font>
      <b/>
      <sz val="10"/>
      <color theme="4" tint="0.39997558519241921"/>
      <name val="Arial Narrow"/>
      <family val="2"/>
    </font>
    <font>
      <b/>
      <sz val="10"/>
      <color rgb="FF0070C0"/>
      <name val="Arial Narrow"/>
      <family val="2"/>
    </font>
    <font>
      <sz val="10"/>
      <color theme="1"/>
      <name val="Arial"/>
      <family val="2"/>
    </font>
    <font>
      <u/>
      <sz val="10"/>
      <name val="Arial Narrow"/>
      <family val="2"/>
    </font>
    <font>
      <i/>
      <u/>
      <sz val="10"/>
      <color theme="4"/>
      <name val="Arial Narrow"/>
      <family val="2"/>
    </font>
    <font>
      <u/>
      <sz val="10"/>
      <color theme="4"/>
      <name val="Arial Narrow"/>
      <family val="2"/>
    </font>
    <font>
      <b/>
      <sz val="10"/>
      <color theme="2" tint="-0.749992370372631"/>
      <name val="Arial Narrow"/>
      <family val="2"/>
    </font>
    <font>
      <b/>
      <sz val="10"/>
      <color theme="9" tint="-0.499984740745262"/>
      <name val="Arial Narrow"/>
      <family val="2"/>
    </font>
    <font>
      <b/>
      <sz val="10"/>
      <color theme="9" tint="-0.249977111117893"/>
      <name val="Arial Narrow"/>
      <family val="2"/>
    </font>
    <font>
      <b/>
      <sz val="10"/>
      <color theme="9" tint="0.59999389629810485"/>
      <name val="Arial Narrow"/>
      <family val="2"/>
    </font>
    <font>
      <b/>
      <sz val="10"/>
      <color theme="2" tint="-0.249977111117893"/>
      <name val="Arial Narrow"/>
      <family val="2"/>
    </font>
    <font>
      <b/>
      <sz val="10"/>
      <color rgb="FFF852E0"/>
      <name val="Arial Narrow"/>
      <family val="2"/>
    </font>
    <font>
      <sz val="11"/>
      <color theme="1"/>
      <name val="Times New Roman"/>
      <family val="1"/>
    </font>
    <font>
      <sz val="9"/>
      <color rgb="FF000000"/>
      <name val="Calibri"/>
      <family val="2"/>
      <scheme val="minor"/>
    </font>
    <font>
      <sz val="9"/>
      <color theme="5"/>
      <name val="Calibri"/>
      <family val="2"/>
      <scheme val="minor"/>
    </font>
    <font>
      <sz val="11"/>
      <color theme="1"/>
      <name val="Arial Narrow"/>
      <family val="2"/>
    </font>
    <font>
      <b/>
      <sz val="10"/>
      <color rgb="FF000000"/>
      <name val="Arial Narrow"/>
      <family val="2"/>
    </font>
    <font>
      <b/>
      <sz val="12"/>
      <color theme="0"/>
      <name val="Arial Narrow"/>
      <family val="2"/>
    </font>
    <font>
      <b/>
      <sz val="11"/>
      <name val="Arial Narrow"/>
      <family val="2"/>
    </font>
    <font>
      <sz val="10"/>
      <color theme="5" tint="-0.249977111117893"/>
      <name val="Arial Narrow"/>
      <family val="2"/>
    </font>
    <font>
      <sz val="12"/>
      <color rgb="FFFF0000"/>
      <name val="Arial Narrow"/>
      <family val="2"/>
    </font>
    <font>
      <b/>
      <sz val="12"/>
      <color rgb="FFFF0000"/>
      <name val="Arial Narrow"/>
      <family val="2"/>
    </font>
  </fonts>
  <fills count="47">
    <fill>
      <patternFill patternType="none"/>
    </fill>
    <fill>
      <patternFill patternType="gray125"/>
    </fill>
    <fill>
      <patternFill patternType="solid">
        <fgColor theme="0"/>
        <bgColor indexed="64"/>
      </patternFill>
    </fill>
    <fill>
      <patternFill patternType="solid">
        <fgColor rgb="FF002060"/>
        <bgColor indexed="0"/>
      </patternFill>
    </fill>
    <fill>
      <patternFill patternType="solid">
        <fgColor theme="4" tint="0.79998168889431442"/>
        <bgColor indexed="64"/>
      </patternFill>
    </fill>
    <fill>
      <patternFill patternType="solid">
        <fgColor theme="1"/>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EB9C"/>
      </patternFill>
    </fill>
    <fill>
      <patternFill patternType="solid">
        <fgColor rgb="FFA5A5A5"/>
      </patternFill>
    </fill>
    <fill>
      <patternFill patternType="solid">
        <fgColor theme="5" tint="0.79998168889431442"/>
        <bgColor indexed="64"/>
      </patternFill>
    </fill>
    <fill>
      <patternFill patternType="solid">
        <fgColor theme="3"/>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7" tint="0.79998168889431442"/>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8"/>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rgb="FF0070C0"/>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rgb="FF002060"/>
        <bgColor indexed="64"/>
      </patternFill>
    </fill>
    <fill>
      <patternFill patternType="solid">
        <fgColor theme="1" tint="0.249977111117893"/>
        <bgColor indexed="64"/>
      </patternFill>
    </fill>
    <fill>
      <patternFill patternType="solid">
        <fgColor theme="0" tint="-4.9989318521683403E-2"/>
        <bgColor indexed="64"/>
      </patternFill>
    </fill>
    <fill>
      <patternFill patternType="solid">
        <fgColor theme="2" tint="-0.499984740745262"/>
        <bgColor indexed="64"/>
      </patternFill>
    </fill>
    <fill>
      <patternFill patternType="solid">
        <fgColor theme="2" tint="-0.749992370372631"/>
        <bgColor indexed="64"/>
      </patternFill>
    </fill>
    <fill>
      <patternFill patternType="solid">
        <fgColor theme="8" tint="-0.499984740745262"/>
        <bgColor indexed="64"/>
      </patternFill>
    </fill>
    <fill>
      <patternFill patternType="solid">
        <fgColor rgb="FF1E2F13"/>
        <bgColor indexed="64"/>
      </patternFill>
    </fill>
    <fill>
      <patternFill patternType="solid">
        <fgColor theme="9" tint="0.79998168889431442"/>
        <bgColor indexed="64"/>
      </patternFill>
    </fill>
    <fill>
      <patternFill patternType="solid">
        <fgColor rgb="FFC00000"/>
        <bgColor indexed="64"/>
      </patternFill>
    </fill>
    <fill>
      <patternFill patternType="solid">
        <fgColor rgb="FF00B0F0"/>
        <bgColor indexed="64"/>
      </patternFill>
    </fill>
    <fill>
      <patternFill patternType="solid">
        <fgColor theme="0" tint="-0.34998626667073579"/>
        <bgColor indexed="64"/>
      </patternFill>
    </fill>
    <fill>
      <patternFill patternType="solid">
        <fgColor theme="1"/>
        <bgColor indexed="0"/>
      </patternFill>
    </fill>
    <fill>
      <patternFill patternType="solid">
        <fgColor indexed="22"/>
        <bgColor indexed="0"/>
      </patternFill>
    </fill>
    <fill>
      <patternFill patternType="solid">
        <fgColor theme="7" tint="0.39997558519241921"/>
        <bgColor indexed="64"/>
      </patternFill>
    </fill>
    <fill>
      <patternFill patternType="solid">
        <fgColor rgb="FFFFCCCC"/>
        <bgColor indexed="64"/>
      </patternFill>
    </fill>
    <fill>
      <patternFill patternType="solid">
        <fgColor rgb="FFFFF2CC"/>
        <bgColor rgb="FF000000"/>
      </patternFill>
    </fill>
    <fill>
      <patternFill patternType="solid">
        <fgColor theme="6" tint="0.59999389629810485"/>
        <bgColor indexed="64"/>
      </patternFill>
    </fill>
    <fill>
      <patternFill patternType="solid">
        <fgColor rgb="FFFDA5F0"/>
        <bgColor indexed="64"/>
      </patternFill>
    </fill>
    <fill>
      <patternFill patternType="solid">
        <fgColor rgb="FFFECAF7"/>
        <bgColor indexed="64"/>
      </patternFill>
    </fill>
    <fill>
      <patternFill patternType="solid">
        <fgColor rgb="FFDDEBF7"/>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theme="0"/>
      </top>
      <bottom style="thin">
        <color indexed="64"/>
      </bottom>
      <diagonal/>
    </border>
    <border>
      <left style="thin">
        <color theme="0"/>
      </left>
      <right style="thin">
        <color indexed="64"/>
      </right>
      <top style="thin">
        <color theme="0"/>
      </top>
      <bottom style="thin">
        <color indexed="64"/>
      </bottom>
      <diagonal/>
    </border>
    <border>
      <left/>
      <right style="thin">
        <color theme="0"/>
      </right>
      <top style="thin">
        <color indexed="64"/>
      </top>
      <bottom style="thin">
        <color theme="0"/>
      </bottom>
      <diagonal/>
    </border>
    <border>
      <left style="thin">
        <color theme="0"/>
      </left>
      <right/>
      <top style="thin">
        <color theme="0"/>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theme="0"/>
      </bottom>
      <diagonal/>
    </border>
    <border>
      <left style="thin">
        <color theme="0"/>
      </left>
      <right style="thin">
        <color theme="0"/>
      </right>
      <top style="thin">
        <color theme="0"/>
      </top>
      <bottom/>
      <diagonal/>
    </border>
    <border>
      <left style="hair">
        <color rgb="FF3F3F3F"/>
      </left>
      <right style="hair">
        <color rgb="FF3F3F3F"/>
      </right>
      <top style="hair">
        <color rgb="FF3F3F3F"/>
      </top>
      <bottom style="hair">
        <color rgb="FF3F3F3F"/>
      </bottom>
      <diagonal/>
    </border>
    <border>
      <left/>
      <right style="thin">
        <color indexed="64"/>
      </right>
      <top style="thin">
        <color indexed="64"/>
      </top>
      <bottom style="thin">
        <color theme="4" tint="0.3999755851924192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2" fillId="0" borderId="0"/>
    <xf numFmtId="0" fontId="3" fillId="0" borderId="0" applyNumberFormat="0" applyFill="0" applyBorder="0" applyAlignment="0" applyProtection="0"/>
    <xf numFmtId="9" fontId="4" fillId="0" borderId="0" applyFont="0" applyFill="0" applyBorder="0" applyAlignment="0" applyProtection="0"/>
    <xf numFmtId="0" fontId="1" fillId="9" borderId="5" applyNumberFormat="0" applyAlignment="0" applyProtection="0"/>
    <xf numFmtId="0" fontId="5" fillId="8" borderId="0" applyNumberFormat="0" applyBorder="0" applyAlignment="0" applyProtection="0"/>
    <xf numFmtId="0" fontId="6" fillId="0" borderId="0"/>
    <xf numFmtId="0" fontId="2" fillId="0" borderId="0"/>
  </cellStyleXfs>
  <cellXfs count="513">
    <xf numFmtId="0" fontId="0" fillId="0" borderId="0" xfId="0"/>
    <xf numFmtId="0" fontId="8" fillId="43" borderId="1" xfId="1" applyFont="1" applyFill="1" applyBorder="1" applyAlignment="1">
      <alignment horizontal="right" vertical="center" wrapText="1"/>
    </xf>
    <xf numFmtId="0" fontId="9" fillId="14" borderId="1" xfId="1" applyFont="1" applyFill="1" applyBorder="1" applyAlignment="1">
      <alignment horizontal="right" vertical="center" wrapText="1"/>
    </xf>
    <xf numFmtId="0" fontId="9" fillId="22" borderId="1" xfId="1" applyFont="1" applyFill="1" applyBorder="1" applyAlignment="1">
      <alignment vertical="center" wrapText="1"/>
    </xf>
    <xf numFmtId="3" fontId="9" fillId="22" borderId="1" xfId="1" applyNumberFormat="1" applyFont="1" applyFill="1" applyBorder="1" applyAlignment="1">
      <alignment horizontal="right" vertical="center" wrapText="1"/>
    </xf>
    <xf numFmtId="3" fontId="9" fillId="14" borderId="1" xfId="1" applyNumberFormat="1" applyFont="1" applyFill="1" applyBorder="1" applyAlignment="1">
      <alignment horizontal="right" vertical="center" wrapText="1"/>
    </xf>
    <xf numFmtId="17" fontId="11" fillId="14" borderId="8" xfId="1" applyNumberFormat="1" applyFont="1" applyFill="1" applyBorder="1" applyAlignment="1">
      <alignment wrapText="1"/>
    </xf>
    <xf numFmtId="0" fontId="12" fillId="0" borderId="0" xfId="0" applyFont="1"/>
    <xf numFmtId="0" fontId="13" fillId="0" borderId="0" xfId="0" applyFont="1" applyAlignment="1">
      <alignment vertical="center" wrapText="1"/>
    </xf>
    <xf numFmtId="0" fontId="14" fillId="5" borderId="22" xfId="0" applyFont="1" applyFill="1" applyBorder="1" applyAlignment="1">
      <alignment vertical="center" wrapText="1"/>
    </xf>
    <xf numFmtId="0" fontId="14" fillId="28" borderId="22" xfId="0" applyFont="1" applyFill="1" applyBorder="1" applyAlignment="1">
      <alignment vertical="center" wrapText="1"/>
    </xf>
    <xf numFmtId="0" fontId="13" fillId="14" borderId="8" xfId="0" applyFont="1" applyFill="1" applyBorder="1" applyAlignment="1">
      <alignment vertical="center" wrapText="1"/>
    </xf>
    <xf numFmtId="0" fontId="13" fillId="14" borderId="1" xfId="0" applyFont="1" applyFill="1" applyBorder="1" applyAlignment="1">
      <alignment vertical="center" wrapText="1"/>
    </xf>
    <xf numFmtId="0" fontId="13" fillId="21" borderId="1" xfId="0" applyFont="1" applyFill="1" applyBorder="1" applyAlignment="1">
      <alignment vertical="center" wrapText="1"/>
    </xf>
    <xf numFmtId="0" fontId="15" fillId="14" borderId="1" xfId="0" applyFont="1" applyFill="1" applyBorder="1" applyAlignment="1">
      <alignment vertical="center" wrapText="1"/>
    </xf>
    <xf numFmtId="0" fontId="13" fillId="14" borderId="20" xfId="0" applyFont="1" applyFill="1" applyBorder="1" applyAlignment="1">
      <alignment vertical="center" wrapText="1"/>
    </xf>
    <xf numFmtId="0" fontId="13" fillId="14" borderId="6" xfId="0" applyFont="1" applyFill="1" applyBorder="1" applyAlignment="1">
      <alignment vertical="center" wrapText="1"/>
    </xf>
    <xf numFmtId="0" fontId="13" fillId="21" borderId="6" xfId="0" applyFont="1" applyFill="1" applyBorder="1" applyAlignment="1">
      <alignment vertical="center" wrapText="1"/>
    </xf>
    <xf numFmtId="0" fontId="16" fillId="0" borderId="0" xfId="0" applyFont="1" applyAlignment="1">
      <alignment vertical="center" wrapText="1"/>
    </xf>
    <xf numFmtId="0" fontId="13" fillId="0" borderId="0" xfId="0" applyFont="1"/>
    <xf numFmtId="0" fontId="14" fillId="27" borderId="0" xfId="0" applyFont="1" applyFill="1"/>
    <xf numFmtId="0" fontId="18" fillId="18" borderId="6" xfId="0" applyFont="1" applyFill="1" applyBorder="1" applyAlignment="1">
      <alignment horizontal="left" vertical="center" wrapText="1"/>
    </xf>
    <xf numFmtId="0" fontId="18" fillId="0" borderId="20" xfId="0" applyFont="1" applyBorder="1" applyAlignment="1">
      <alignment vertical="center" wrapText="1"/>
    </xf>
    <xf numFmtId="0" fontId="18" fillId="18" borderId="8" xfId="0" applyFont="1" applyFill="1" applyBorder="1" applyAlignment="1">
      <alignment horizontal="left" vertical="center" wrapText="1"/>
    </xf>
    <xf numFmtId="0" fontId="18" fillId="0" borderId="8" xfId="0" applyFont="1" applyBorder="1" applyAlignment="1">
      <alignment vertical="center" wrapText="1"/>
    </xf>
    <xf numFmtId="0" fontId="18" fillId="18" borderId="1" xfId="0" applyFont="1" applyFill="1" applyBorder="1" applyAlignment="1">
      <alignment horizontal="left" vertical="center" wrapText="1"/>
    </xf>
    <xf numFmtId="0" fontId="18" fillId="0" borderId="7" xfId="0" applyFont="1" applyBorder="1" applyAlignment="1">
      <alignment vertical="center" wrapText="1"/>
    </xf>
    <xf numFmtId="0" fontId="19" fillId="35" borderId="14" xfId="0" applyFont="1" applyFill="1" applyBorder="1" applyAlignment="1">
      <alignment horizontal="center"/>
    </xf>
    <xf numFmtId="0" fontId="19" fillId="35" borderId="20" xfId="0" applyFont="1" applyFill="1" applyBorder="1" applyAlignment="1">
      <alignment horizontal="center"/>
    </xf>
    <xf numFmtId="0" fontId="12" fillId="14" borderId="1" xfId="0" applyFont="1" applyFill="1" applyBorder="1" applyAlignment="1">
      <alignment vertical="center" wrapText="1"/>
    </xf>
    <xf numFmtId="0" fontId="12" fillId="14" borderId="4" xfId="0" applyFont="1" applyFill="1" applyBorder="1" applyAlignment="1">
      <alignment vertical="center" wrapText="1"/>
    </xf>
    <xf numFmtId="0" fontId="12" fillId="0" borderId="1" xfId="0" applyFont="1" applyBorder="1" applyAlignment="1">
      <alignment vertical="center" wrapText="1"/>
    </xf>
    <xf numFmtId="0" fontId="12" fillId="0" borderId="4" xfId="0" applyFont="1" applyBorder="1" applyAlignment="1">
      <alignment vertical="center" wrapText="1"/>
    </xf>
    <xf numFmtId="0" fontId="12" fillId="0" borderId="6" xfId="0" applyFont="1" applyBorder="1" applyAlignment="1">
      <alignment vertical="center" wrapText="1"/>
    </xf>
    <xf numFmtId="0" fontId="12" fillId="0" borderId="0" xfId="0" applyFont="1" applyAlignment="1">
      <alignment vertical="center" wrapText="1"/>
    </xf>
    <xf numFmtId="0" fontId="13" fillId="0" borderId="14" xfId="0" applyFont="1" applyBorder="1" applyAlignment="1">
      <alignment horizontal="left" vertical="center" wrapText="1"/>
    </xf>
    <xf numFmtId="0" fontId="13" fillId="0" borderId="20" xfId="0" applyFont="1" applyBorder="1" applyAlignment="1">
      <alignment vertical="center" wrapText="1"/>
    </xf>
    <xf numFmtId="0" fontId="13" fillId="0" borderId="0" xfId="6" applyFont="1" applyAlignment="1">
      <alignment vertical="center" wrapText="1"/>
    </xf>
    <xf numFmtId="0" fontId="13" fillId="0" borderId="12" xfId="6" applyFont="1" applyBorder="1" applyAlignment="1">
      <alignment vertical="center" wrapText="1"/>
    </xf>
    <xf numFmtId="0" fontId="13" fillId="22" borderId="12" xfId="6" applyFont="1" applyFill="1" applyBorder="1" applyAlignment="1">
      <alignment vertical="center" wrapText="1"/>
    </xf>
    <xf numFmtId="0" fontId="13" fillId="22" borderId="11" xfId="6" applyFont="1" applyFill="1" applyBorder="1" applyAlignment="1">
      <alignment vertical="center" wrapText="1"/>
    </xf>
    <xf numFmtId="0" fontId="13" fillId="0" borderId="19" xfId="0" applyFont="1" applyBorder="1" applyAlignment="1">
      <alignment vertical="center" wrapText="1"/>
    </xf>
    <xf numFmtId="0" fontId="13" fillId="0" borderId="6" xfId="0" applyFont="1" applyBorder="1" applyAlignment="1">
      <alignment vertical="center" wrapText="1"/>
    </xf>
    <xf numFmtId="0" fontId="13" fillId="0" borderId="2" xfId="0" quotePrefix="1" applyFont="1" applyBorder="1" applyAlignment="1">
      <alignment horizontal="center" vertical="center" wrapText="1"/>
    </xf>
    <xf numFmtId="0" fontId="13" fillId="0" borderId="2" xfId="0" applyFont="1" applyBorder="1" applyAlignment="1">
      <alignment vertical="center" wrapText="1"/>
    </xf>
    <xf numFmtId="0" fontId="15" fillId="19" borderId="4" xfId="0" applyFont="1" applyFill="1" applyBorder="1" applyAlignment="1">
      <alignment horizontal="left" vertical="center" wrapText="1"/>
    </xf>
    <xf numFmtId="0" fontId="13" fillId="0" borderId="12" xfId="6" applyFont="1" applyBorder="1" applyAlignment="1">
      <alignment vertical="center"/>
    </xf>
    <xf numFmtId="0" fontId="13" fillId="0" borderId="11" xfId="0" applyFont="1" applyBorder="1" applyAlignment="1">
      <alignment vertical="center" wrapText="1"/>
    </xf>
    <xf numFmtId="0" fontId="23" fillId="0" borderId="1" xfId="0" applyFont="1" applyBorder="1" applyAlignment="1">
      <alignment vertical="center" wrapText="1"/>
    </xf>
    <xf numFmtId="0" fontId="24" fillId="0" borderId="1" xfId="0" applyFont="1" applyBorder="1" applyAlignment="1">
      <alignment vertical="center" wrapText="1"/>
    </xf>
    <xf numFmtId="0" fontId="15" fillId="4" borderId="0" xfId="0" applyFont="1" applyFill="1" applyAlignment="1">
      <alignment horizontal="left" vertical="center"/>
    </xf>
    <xf numFmtId="0" fontId="15" fillId="4" borderId="0" xfId="0" applyFont="1" applyFill="1"/>
    <xf numFmtId="49" fontId="15" fillId="4" borderId="0" xfId="0" applyNumberFormat="1" applyFont="1" applyFill="1"/>
    <xf numFmtId="0" fontId="13" fillId="0" borderId="12" xfId="0" applyFont="1" applyBorder="1" applyAlignment="1">
      <alignment vertical="center" wrapText="1"/>
    </xf>
    <xf numFmtId="0" fontId="13" fillId="0" borderId="12" xfId="0" applyFont="1" applyBorder="1" applyAlignment="1">
      <alignment horizontal="left" vertical="center" wrapText="1"/>
    </xf>
    <xf numFmtId="0" fontId="13" fillId="0" borderId="11" xfId="6" applyFont="1" applyBorder="1" applyAlignment="1">
      <alignment vertical="center" wrapText="1"/>
    </xf>
    <xf numFmtId="0" fontId="13" fillId="0" borderId="3" xfId="0" applyFont="1" applyBorder="1" applyAlignment="1">
      <alignment vertical="center" wrapText="1"/>
    </xf>
    <xf numFmtId="0" fontId="13" fillId="0" borderId="0" xfId="0" quotePrefix="1" applyFont="1" applyAlignment="1">
      <alignment horizontal="center" vertical="center" wrapText="1"/>
    </xf>
    <xf numFmtId="0" fontId="25" fillId="0" borderId="1" xfId="0" applyFont="1" applyBorder="1" applyAlignment="1">
      <alignment vertical="center" wrapText="1"/>
    </xf>
    <xf numFmtId="0" fontId="16" fillId="0" borderId="1" xfId="0" applyFont="1" applyBorder="1" applyAlignment="1">
      <alignment vertical="center" wrapText="1"/>
    </xf>
    <xf numFmtId="0" fontId="20" fillId="0" borderId="12" xfId="0" applyFont="1" applyBorder="1" applyAlignment="1">
      <alignment horizontal="left" vertical="center" wrapText="1"/>
    </xf>
    <xf numFmtId="0" fontId="16" fillId="0" borderId="11" xfId="0" applyFont="1" applyBorder="1" applyAlignment="1">
      <alignment vertical="center" wrapText="1"/>
    </xf>
    <xf numFmtId="0" fontId="13" fillId="0" borderId="10" xfId="6" applyFont="1" applyBorder="1" applyAlignment="1">
      <alignment vertical="center" wrapText="1"/>
    </xf>
    <xf numFmtId="0" fontId="13" fillId="0" borderId="13" xfId="0" applyFont="1" applyBorder="1" applyAlignment="1">
      <alignment vertical="center" wrapText="1"/>
    </xf>
    <xf numFmtId="0" fontId="13" fillId="0" borderId="9" xfId="6" applyFont="1" applyBorder="1" applyAlignment="1">
      <alignment vertical="center" wrapText="1"/>
    </xf>
    <xf numFmtId="0" fontId="13" fillId="0" borderId="10" xfId="0" applyFont="1" applyBorder="1" applyAlignment="1">
      <alignment vertical="center" wrapText="1"/>
    </xf>
    <xf numFmtId="0" fontId="13" fillId="0" borderId="0" xfId="6" applyFont="1" applyAlignment="1">
      <alignment horizontal="center" vertical="center"/>
    </xf>
    <xf numFmtId="0" fontId="26" fillId="0" borderId="1" xfId="0" applyFont="1" applyBorder="1" applyAlignment="1">
      <alignment vertical="center" wrapText="1"/>
    </xf>
    <xf numFmtId="0" fontId="13" fillId="0" borderId="1" xfId="0" applyFont="1" applyBorder="1" applyAlignment="1">
      <alignment vertical="center" wrapText="1"/>
    </xf>
    <xf numFmtId="0" fontId="13" fillId="0" borderId="9" xfId="6" applyFont="1" applyBorder="1" applyAlignment="1">
      <alignment vertical="center"/>
    </xf>
    <xf numFmtId="0" fontId="13" fillId="0" borderId="9" xfId="0" applyFont="1" applyBorder="1" applyAlignment="1">
      <alignment vertical="center" wrapText="1"/>
    </xf>
    <xf numFmtId="0" fontId="16" fillId="0" borderId="13" xfId="0" applyFont="1" applyBorder="1" applyAlignment="1">
      <alignment vertical="center" wrapText="1"/>
    </xf>
    <xf numFmtId="0" fontId="13" fillId="36" borderId="19" xfId="0" applyFont="1" applyFill="1" applyBorder="1" applyAlignment="1">
      <alignment vertical="center" wrapText="1"/>
    </xf>
    <xf numFmtId="0" fontId="13" fillId="0" borderId="10" xfId="0" quotePrefix="1" applyFont="1" applyBorder="1" applyAlignment="1">
      <alignment horizontal="center" vertical="center" wrapText="1"/>
    </xf>
    <xf numFmtId="0" fontId="13" fillId="0" borderId="13" xfId="6" applyFont="1" applyBorder="1" applyAlignment="1">
      <alignment vertical="center" wrapText="1"/>
    </xf>
    <xf numFmtId="0" fontId="13" fillId="36" borderId="3" xfId="0" applyFont="1" applyFill="1" applyBorder="1" applyAlignment="1">
      <alignment vertical="center" wrapText="1"/>
    </xf>
    <xf numFmtId="0" fontId="15" fillId="19" borderId="1" xfId="0" applyFont="1" applyFill="1" applyBorder="1" applyAlignment="1">
      <alignment horizontal="left" vertical="center" wrapText="1"/>
    </xf>
    <xf numFmtId="0" fontId="20" fillId="0" borderId="9" xfId="0" applyFont="1" applyBorder="1" applyAlignment="1">
      <alignment horizontal="left" vertical="center" wrapText="1"/>
    </xf>
    <xf numFmtId="0" fontId="15" fillId="24" borderId="1" xfId="0" applyFont="1" applyFill="1" applyBorder="1" applyAlignment="1">
      <alignment horizontal="left" vertical="center" wrapText="1"/>
    </xf>
    <xf numFmtId="0" fontId="13" fillId="22" borderId="9" xfId="6" applyFont="1" applyFill="1" applyBorder="1" applyAlignment="1">
      <alignment vertical="center" wrapText="1"/>
    </xf>
    <xf numFmtId="0" fontId="13" fillId="22" borderId="13" xfId="6" applyFont="1" applyFill="1" applyBorder="1" applyAlignment="1">
      <alignment vertical="center" wrapText="1"/>
    </xf>
    <xf numFmtId="49" fontId="15" fillId="4" borderId="0" xfId="0" quotePrefix="1" applyNumberFormat="1" applyFont="1" applyFill="1"/>
    <xf numFmtId="0" fontId="13" fillId="10" borderId="0" xfId="0" applyFont="1" applyFill="1" applyAlignment="1">
      <alignment horizontal="left" vertical="center"/>
    </xf>
    <xf numFmtId="0" fontId="13" fillId="10" borderId="0" xfId="0" applyFont="1" applyFill="1" applyAlignment="1">
      <alignment vertical="center" wrapText="1"/>
    </xf>
    <xf numFmtId="0" fontId="13" fillId="10" borderId="0" xfId="0" applyFont="1" applyFill="1"/>
    <xf numFmtId="49" fontId="13" fillId="10" borderId="0" xfId="0" applyNumberFormat="1" applyFont="1" applyFill="1"/>
    <xf numFmtId="0" fontId="14" fillId="25" borderId="13" xfId="4" applyFont="1" applyFill="1" applyBorder="1" applyAlignment="1">
      <alignment horizontal="center" vertical="center" wrapText="1"/>
    </xf>
    <xf numFmtId="0" fontId="14" fillId="11" borderId="3" xfId="4" applyFont="1" applyFill="1" applyBorder="1" applyAlignment="1">
      <alignment horizontal="center" vertical="center" wrapText="1"/>
    </xf>
    <xf numFmtId="0" fontId="14" fillId="25" borderId="3" xfId="4" applyFont="1" applyFill="1" applyBorder="1" applyAlignment="1">
      <alignment horizontal="center" vertical="center" wrapText="1"/>
    </xf>
    <xf numFmtId="0" fontId="14" fillId="5" borderId="3" xfId="0" applyFont="1" applyFill="1" applyBorder="1" applyAlignment="1">
      <alignment horizontal="center" vertical="center" wrapText="1"/>
    </xf>
    <xf numFmtId="0" fontId="14" fillId="25" borderId="9" xfId="4" applyFont="1" applyFill="1" applyBorder="1" applyAlignment="1">
      <alignment horizontal="center" vertical="center" wrapText="1"/>
    </xf>
    <xf numFmtId="0" fontId="14" fillId="5" borderId="9" xfId="0" applyFont="1" applyFill="1" applyBorder="1" applyAlignment="1">
      <alignment horizontal="center" vertical="center" wrapText="1"/>
    </xf>
    <xf numFmtId="0" fontId="17" fillId="0" borderId="8" xfId="0" applyFont="1" applyBorder="1" applyAlignment="1">
      <alignment vertical="center" wrapText="1"/>
    </xf>
    <xf numFmtId="0" fontId="17" fillId="0" borderId="4" xfId="0" applyFont="1" applyBorder="1" applyAlignment="1">
      <alignment horizontal="left" vertical="center" wrapText="1"/>
    </xf>
    <xf numFmtId="0" fontId="17" fillId="0" borderId="4" xfId="0" applyFont="1" applyBorder="1" applyAlignment="1">
      <alignment vertical="center" wrapText="1"/>
    </xf>
    <xf numFmtId="0" fontId="13" fillId="0" borderId="0" xfId="0" applyFont="1" applyAlignment="1">
      <alignment vertical="center"/>
    </xf>
    <xf numFmtId="0" fontId="29" fillId="0" borderId="1" xfId="0" applyFont="1" applyBorder="1" applyAlignment="1">
      <alignment vertical="center" wrapText="1"/>
    </xf>
    <xf numFmtId="0" fontId="13" fillId="14" borderId="8" xfId="0" applyFont="1" applyFill="1" applyBorder="1" applyAlignment="1">
      <alignment vertical="center"/>
    </xf>
    <xf numFmtId="0" fontId="13" fillId="14" borderId="1" xfId="0" applyFont="1" applyFill="1" applyBorder="1" applyAlignment="1">
      <alignment vertical="center"/>
    </xf>
    <xf numFmtId="0" fontId="13" fillId="14" borderId="4" xfId="0" applyFont="1" applyFill="1" applyBorder="1" applyAlignment="1">
      <alignment vertical="center"/>
    </xf>
    <xf numFmtId="0" fontId="13" fillId="14" borderId="20" xfId="0" applyFont="1" applyFill="1" applyBorder="1" applyAlignment="1">
      <alignment vertical="center"/>
    </xf>
    <xf numFmtId="0" fontId="13" fillId="14" borderId="6" xfId="0" applyFont="1" applyFill="1" applyBorder="1" applyAlignment="1">
      <alignment vertical="center"/>
    </xf>
    <xf numFmtId="0" fontId="13" fillId="14" borderId="14" xfId="0" applyFont="1" applyFill="1" applyBorder="1" applyAlignment="1">
      <alignment vertical="center"/>
    </xf>
    <xf numFmtId="0" fontId="12" fillId="0" borderId="0" xfId="0" applyFont="1" applyAlignment="1">
      <alignment vertical="center"/>
    </xf>
    <xf numFmtId="0" fontId="30" fillId="23" borderId="1" xfId="0" applyFont="1" applyFill="1" applyBorder="1" applyAlignment="1">
      <alignment horizontal="left" vertical="center" wrapText="1"/>
    </xf>
    <xf numFmtId="0" fontId="29" fillId="26" borderId="3" xfId="0" applyFont="1" applyFill="1" applyBorder="1" applyAlignment="1">
      <alignment vertical="center" wrapText="1"/>
    </xf>
    <xf numFmtId="0" fontId="29" fillId="26" borderId="9" xfId="0" applyFont="1" applyFill="1" applyBorder="1" applyAlignment="1">
      <alignment horizontal="center" vertical="center" wrapText="1"/>
    </xf>
    <xf numFmtId="0" fontId="29" fillId="26" borderId="13" xfId="0" applyFont="1" applyFill="1" applyBorder="1" applyAlignment="1">
      <alignment horizontal="center" vertical="center" wrapText="1"/>
    </xf>
    <xf numFmtId="14" fontId="13" fillId="14" borderId="1" xfId="0" applyNumberFormat="1" applyFont="1" applyFill="1" applyBorder="1" applyAlignment="1">
      <alignment vertical="center" wrapText="1"/>
    </xf>
    <xf numFmtId="0" fontId="13" fillId="14" borderId="4" xfId="0" applyFont="1" applyFill="1" applyBorder="1" applyAlignment="1">
      <alignment vertical="center" wrapText="1"/>
    </xf>
    <xf numFmtId="0" fontId="13" fillId="14" borderId="14" xfId="0" applyFont="1" applyFill="1" applyBorder="1" applyAlignment="1">
      <alignment vertical="center" wrapText="1"/>
    </xf>
    <xf numFmtId="0" fontId="29" fillId="26" borderId="9" xfId="0" applyFont="1" applyFill="1" applyBorder="1" applyAlignment="1">
      <alignment vertical="center" wrapText="1"/>
    </xf>
    <xf numFmtId="14" fontId="13" fillId="14" borderId="6" xfId="0" applyNumberFormat="1" applyFont="1" applyFill="1" applyBorder="1" applyAlignment="1">
      <alignment vertical="center" wrapText="1"/>
    </xf>
    <xf numFmtId="0" fontId="12" fillId="0" borderId="0" xfId="0" applyFont="1" applyAlignment="1">
      <alignment horizontal="left" vertical="center"/>
    </xf>
    <xf numFmtId="0" fontId="13" fillId="0" borderId="0" xfId="0" applyFont="1" applyAlignment="1">
      <alignment horizontal="center" vertical="center"/>
    </xf>
    <xf numFmtId="0" fontId="12" fillId="22" borderId="1" xfId="0" applyFont="1" applyFill="1" applyBorder="1" applyAlignment="1">
      <alignment horizontal="center" vertical="center" wrapText="1"/>
    </xf>
    <xf numFmtId="0" fontId="12" fillId="13" borderId="1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29" fillId="26" borderId="13" xfId="0" applyFont="1" applyFill="1" applyBorder="1" applyAlignment="1">
      <alignment horizontal="center" vertical="center"/>
    </xf>
    <xf numFmtId="0" fontId="29" fillId="26" borderId="3" xfId="0" applyFont="1" applyFill="1" applyBorder="1" applyAlignment="1">
      <alignment horizontal="center" vertical="center" wrapText="1"/>
    </xf>
    <xf numFmtId="0" fontId="29" fillId="26" borderId="12" xfId="0" applyFont="1" applyFill="1" applyBorder="1" applyAlignment="1">
      <alignment horizontal="center" vertical="center" wrapText="1"/>
    </xf>
    <xf numFmtId="0" fontId="17" fillId="0" borderId="0" xfId="0" applyFont="1" applyAlignment="1">
      <alignment horizontal="center" vertical="center"/>
    </xf>
    <xf numFmtId="0" fontId="15" fillId="14" borderId="8" xfId="0" applyFont="1" applyFill="1" applyBorder="1" applyAlignment="1">
      <alignment horizontal="left" vertical="center" wrapText="1"/>
    </xf>
    <xf numFmtId="0" fontId="13" fillId="14" borderId="8" xfId="0" applyFont="1" applyFill="1" applyBorder="1" applyAlignment="1">
      <alignment horizontal="left" vertical="center" wrapText="1"/>
    </xf>
    <xf numFmtId="0" fontId="13" fillId="14" borderId="1" xfId="0" applyFont="1" applyFill="1" applyBorder="1" applyAlignment="1">
      <alignment horizontal="left" vertical="center" wrapText="1"/>
    </xf>
    <xf numFmtId="0" fontId="13" fillId="14" borderId="1" xfId="0" applyFont="1" applyFill="1" applyBorder="1" applyAlignment="1">
      <alignment horizontal="center" vertical="center"/>
    </xf>
    <xf numFmtId="14" fontId="13" fillId="14" borderId="1" xfId="0" applyNumberFormat="1" applyFont="1" applyFill="1" applyBorder="1" applyAlignment="1">
      <alignment horizontal="center" vertical="center"/>
    </xf>
    <xf numFmtId="0" fontId="16" fillId="14" borderId="4" xfId="0" applyFont="1" applyFill="1" applyBorder="1" applyAlignment="1">
      <alignment horizontal="center" vertical="center"/>
    </xf>
    <xf numFmtId="0" fontId="13" fillId="14" borderId="4" xfId="0" applyFont="1" applyFill="1" applyBorder="1" applyAlignment="1">
      <alignment horizontal="center" vertical="center"/>
    </xf>
    <xf numFmtId="0" fontId="15" fillId="14" borderId="20" xfId="0" applyFont="1" applyFill="1" applyBorder="1" applyAlignment="1">
      <alignment horizontal="left" vertical="center" wrapText="1"/>
    </xf>
    <xf numFmtId="0" fontId="13" fillId="14" borderId="20" xfId="0" applyFont="1" applyFill="1" applyBorder="1" applyAlignment="1">
      <alignment horizontal="left" vertical="center" wrapText="1"/>
    </xf>
    <xf numFmtId="0" fontId="13" fillId="14" borderId="6" xfId="0" applyFont="1" applyFill="1" applyBorder="1" applyAlignment="1">
      <alignment horizontal="left" vertical="center" wrapText="1"/>
    </xf>
    <xf numFmtId="0" fontId="13" fillId="14" borderId="6" xfId="0" applyFont="1" applyFill="1" applyBorder="1" applyAlignment="1">
      <alignment horizontal="center" vertical="center"/>
    </xf>
    <xf numFmtId="14" fontId="13" fillId="14" borderId="6" xfId="0" applyNumberFormat="1" applyFont="1" applyFill="1" applyBorder="1" applyAlignment="1">
      <alignment horizontal="center" vertical="center"/>
    </xf>
    <xf numFmtId="0" fontId="13" fillId="14" borderId="14" xfId="0" applyFont="1" applyFill="1" applyBorder="1" applyAlignment="1">
      <alignment horizontal="center" vertical="center"/>
    </xf>
    <xf numFmtId="0" fontId="21" fillId="26" borderId="8" xfId="0" applyFont="1" applyFill="1" applyBorder="1" applyAlignment="1">
      <alignment horizontal="center" vertical="center" wrapText="1"/>
    </xf>
    <xf numFmtId="0" fontId="21" fillId="26" borderId="13" xfId="0" applyFont="1" applyFill="1" applyBorder="1" applyAlignment="1">
      <alignment horizontal="center" vertical="center" wrapText="1"/>
    </xf>
    <xf numFmtId="0" fontId="21" fillId="26" borderId="12" xfId="0" applyFont="1" applyFill="1" applyBorder="1" applyAlignment="1">
      <alignment horizontal="center" vertical="center" wrapText="1"/>
    </xf>
    <xf numFmtId="0" fontId="29" fillId="14" borderId="8" xfId="0" applyFont="1" applyFill="1" applyBorder="1" applyAlignment="1">
      <alignment horizontal="left" vertical="center" wrapText="1"/>
    </xf>
    <xf numFmtId="0" fontId="16" fillId="0" borderId="0" xfId="0" applyFont="1" applyAlignment="1">
      <alignment horizontal="center" vertical="center"/>
    </xf>
    <xf numFmtId="0" fontId="14" fillId="5" borderId="1" xfId="0" applyFont="1" applyFill="1" applyBorder="1" applyAlignment="1">
      <alignment vertical="center" wrapText="1"/>
    </xf>
    <xf numFmtId="0" fontId="13" fillId="14" borderId="1" xfId="0" quotePrefix="1" applyFont="1" applyFill="1" applyBorder="1" applyAlignment="1">
      <alignment vertical="center" wrapText="1"/>
    </xf>
    <xf numFmtId="0" fontId="32" fillId="14" borderId="1" xfId="2" applyFont="1" applyFill="1" applyBorder="1" applyAlignment="1">
      <alignment vertical="center" wrapText="1"/>
    </xf>
    <xf numFmtId="0" fontId="32" fillId="14" borderId="4" xfId="2" applyFont="1" applyFill="1" applyBorder="1" applyAlignment="1">
      <alignment vertical="center" wrapText="1"/>
    </xf>
    <xf numFmtId="0" fontId="13" fillId="0" borderId="1" xfId="0" applyFont="1" applyBorder="1" applyAlignment="1">
      <alignment vertical="center"/>
    </xf>
    <xf numFmtId="0" fontId="14" fillId="5" borderId="8" xfId="0" applyFont="1" applyFill="1" applyBorder="1" applyAlignment="1">
      <alignment vertical="center"/>
    </xf>
    <xf numFmtId="0" fontId="14" fillId="5" borderId="4" xfId="0" applyFont="1" applyFill="1" applyBorder="1" applyAlignment="1">
      <alignment vertical="center"/>
    </xf>
    <xf numFmtId="0" fontId="14" fillId="5" borderId="10" xfId="0" applyFont="1" applyFill="1" applyBorder="1" applyAlignment="1">
      <alignment vertical="center" wrapText="1"/>
    </xf>
    <xf numFmtId="0" fontId="14" fillId="5" borderId="16" xfId="0" applyFont="1" applyFill="1" applyBorder="1" applyAlignment="1">
      <alignment horizontal="center" vertical="center"/>
    </xf>
    <xf numFmtId="0" fontId="14" fillId="5" borderId="15" xfId="0" applyFont="1" applyFill="1" applyBorder="1" applyAlignment="1">
      <alignment horizontal="center" vertical="center"/>
    </xf>
    <xf numFmtId="0" fontId="14" fillId="5" borderId="18" xfId="0" applyFont="1" applyFill="1" applyBorder="1" applyAlignment="1">
      <alignment horizontal="center" vertical="center" wrapText="1"/>
    </xf>
    <xf numFmtId="0" fontId="15" fillId="0" borderId="0" xfId="0" applyFont="1" applyAlignment="1">
      <alignment vertical="center"/>
    </xf>
    <xf numFmtId="0" fontId="30" fillId="0" borderId="0" xfId="0" applyFont="1" applyAlignment="1">
      <alignment horizontal="center" vertical="center"/>
    </xf>
    <xf numFmtId="0" fontId="30" fillId="2" borderId="3" xfId="0" applyFont="1" applyFill="1" applyBorder="1" applyAlignment="1">
      <alignment horizontal="center" vertical="center" wrapText="1"/>
    </xf>
    <xf numFmtId="0" fontId="15" fillId="14" borderId="0" xfId="0" applyFont="1" applyFill="1" applyAlignment="1">
      <alignment horizontal="left" vertical="center"/>
    </xf>
    <xf numFmtId="0" fontId="15" fillId="21" borderId="1" xfId="0" applyFont="1" applyFill="1" applyBorder="1" applyAlignment="1">
      <alignment horizontal="center" vertical="center"/>
    </xf>
    <xf numFmtId="0" fontId="15" fillId="14" borderId="1" xfId="0" applyFont="1" applyFill="1" applyBorder="1" applyAlignment="1">
      <alignment horizontal="center" vertical="center"/>
    </xf>
    <xf numFmtId="0" fontId="15" fillId="14" borderId="6" xfId="0" applyFont="1" applyFill="1" applyBorder="1" applyAlignment="1">
      <alignment horizontal="center" vertical="center"/>
    </xf>
    <xf numFmtId="0" fontId="13" fillId="29" borderId="1" xfId="0" applyFont="1" applyFill="1" applyBorder="1" applyAlignment="1">
      <alignment vertical="center" wrapText="1"/>
    </xf>
    <xf numFmtId="0" fontId="15" fillId="2" borderId="0" xfId="0" applyFont="1" applyFill="1" applyAlignment="1">
      <alignment vertical="center"/>
    </xf>
    <xf numFmtId="0" fontId="15" fillId="5" borderId="0" xfId="0" applyFont="1" applyFill="1" applyAlignment="1">
      <alignment vertical="center"/>
    </xf>
    <xf numFmtId="0" fontId="14" fillId="11" borderId="1" xfId="0" applyFont="1" applyFill="1" applyBorder="1" applyAlignment="1">
      <alignment horizontal="center" vertical="center" wrapText="1"/>
    </xf>
    <xf numFmtId="0" fontId="14" fillId="11" borderId="1" xfId="4" applyFont="1" applyFill="1" applyBorder="1" applyAlignment="1">
      <alignment horizontal="center" vertical="center"/>
    </xf>
    <xf numFmtId="0" fontId="14" fillId="12" borderId="1" xfId="0" applyFont="1" applyFill="1" applyBorder="1" applyAlignment="1">
      <alignment horizontal="center" vertical="center" wrapText="1"/>
    </xf>
    <xf numFmtId="0" fontId="14" fillId="12" borderId="1" xfId="4" applyFont="1" applyFill="1" applyBorder="1" applyAlignment="1">
      <alignment horizontal="center" vertical="center"/>
    </xf>
    <xf numFmtId="0" fontId="14" fillId="13" borderId="1" xfId="0" applyFont="1" applyFill="1" applyBorder="1" applyAlignment="1">
      <alignment horizontal="center" vertical="center" wrapText="1"/>
    </xf>
    <xf numFmtId="0" fontId="14" fillId="13" borderId="1" xfId="4" applyFont="1" applyFill="1" applyBorder="1" applyAlignment="1">
      <alignment horizontal="center" vertical="center"/>
    </xf>
    <xf numFmtId="0" fontId="15" fillId="0" borderId="6" xfId="5" applyFont="1" applyFill="1" applyBorder="1" applyAlignment="1">
      <alignment vertical="center"/>
    </xf>
    <xf numFmtId="0" fontId="15" fillId="0" borderId="6" xfId="5" applyFont="1" applyFill="1" applyBorder="1" applyAlignment="1">
      <alignment horizontal="right" vertical="center"/>
    </xf>
    <xf numFmtId="0" fontId="14" fillId="15" borderId="6" xfId="4" applyFont="1" applyFill="1" applyBorder="1" applyAlignment="1">
      <alignment horizontal="center" vertical="center"/>
    </xf>
    <xf numFmtId="0" fontId="14" fillId="17" borderId="6" xfId="4" applyFont="1" applyFill="1" applyBorder="1" applyAlignment="1">
      <alignment horizontal="center" vertical="center"/>
    </xf>
    <xf numFmtId="0" fontId="14" fillId="16" borderId="6" xfId="4" applyFont="1" applyFill="1" applyBorder="1" applyAlignment="1">
      <alignment horizontal="center" vertical="center"/>
    </xf>
    <xf numFmtId="9" fontId="15" fillId="0" borderId="1" xfId="3" applyFont="1" applyFill="1" applyBorder="1" applyAlignment="1">
      <alignment vertical="center"/>
    </xf>
    <xf numFmtId="9" fontId="14" fillId="11" borderId="1" xfId="3" applyFont="1" applyFill="1" applyBorder="1" applyAlignment="1">
      <alignment horizontal="center" vertical="center" wrapText="1"/>
    </xf>
    <xf numFmtId="9" fontId="15" fillId="0" borderId="1" xfId="3" applyFont="1" applyFill="1" applyBorder="1" applyAlignment="1">
      <alignment horizontal="right" vertical="center"/>
    </xf>
    <xf numFmtId="9" fontId="14" fillId="12" borderId="1" xfId="3" applyFont="1" applyFill="1" applyBorder="1" applyAlignment="1">
      <alignment horizontal="center" vertical="center" wrapText="1"/>
    </xf>
    <xf numFmtId="9" fontId="14" fillId="13" borderId="1" xfId="3" applyFont="1" applyFill="1" applyBorder="1" applyAlignment="1">
      <alignment horizontal="center" vertical="center"/>
    </xf>
    <xf numFmtId="9" fontId="14" fillId="15" borderId="6" xfId="3" applyFont="1" applyFill="1" applyBorder="1" applyAlignment="1">
      <alignment horizontal="center" vertical="center" wrapText="1"/>
    </xf>
    <xf numFmtId="9" fontId="14" fillId="17" borderId="6" xfId="3" applyFont="1" applyFill="1" applyBorder="1" applyAlignment="1">
      <alignment horizontal="center" vertical="center" wrapText="1"/>
    </xf>
    <xf numFmtId="9" fontId="14" fillId="16" borderId="6" xfId="3" applyFont="1" applyFill="1" applyBorder="1" applyAlignment="1">
      <alignment horizontal="center" vertical="center" wrapText="1"/>
    </xf>
    <xf numFmtId="0" fontId="15" fillId="0" borderId="1" xfId="5" applyFont="1" applyFill="1" applyBorder="1" applyAlignment="1">
      <alignment vertical="center"/>
    </xf>
    <xf numFmtId="0" fontId="14" fillId="11" borderId="1" xfId="4" applyFont="1" applyFill="1" applyBorder="1" applyAlignment="1">
      <alignment horizontal="center" vertical="center" wrapText="1"/>
    </xf>
    <xf numFmtId="0" fontId="15" fillId="0" borderId="1" xfId="5" applyFont="1" applyFill="1" applyBorder="1" applyAlignment="1">
      <alignment horizontal="right" vertical="center"/>
    </xf>
    <xf numFmtId="0" fontId="14" fillId="12" borderId="1" xfId="4" applyFont="1" applyFill="1" applyBorder="1" applyAlignment="1">
      <alignment horizontal="center" vertical="center" wrapText="1"/>
    </xf>
    <xf numFmtId="0" fontId="14" fillId="13" borderId="1" xfId="4" applyFont="1" applyFill="1" applyBorder="1" applyAlignment="1">
      <alignment horizontal="center" vertical="center" wrapText="1"/>
    </xf>
    <xf numFmtId="0" fontId="14" fillId="15" borderId="6" xfId="4" applyFont="1" applyFill="1" applyBorder="1" applyAlignment="1">
      <alignment horizontal="center" vertical="center" wrapText="1"/>
    </xf>
    <xf numFmtId="0" fontId="14" fillId="17" borderId="6" xfId="4" applyFont="1" applyFill="1" applyBorder="1" applyAlignment="1">
      <alignment horizontal="center" vertical="center" wrapText="1"/>
    </xf>
    <xf numFmtId="0" fontId="14" fillId="16" borderId="6" xfId="4" applyFont="1" applyFill="1" applyBorder="1" applyAlignment="1">
      <alignment horizontal="center" vertical="center" wrapText="1"/>
    </xf>
    <xf numFmtId="0" fontId="15" fillId="30" borderId="1" xfId="0" applyFont="1" applyFill="1" applyBorder="1" applyAlignment="1">
      <alignment vertical="center"/>
    </xf>
    <xf numFmtId="0" fontId="30" fillId="30" borderId="1" xfId="0" applyFont="1" applyFill="1" applyBorder="1" applyAlignment="1">
      <alignment vertical="center"/>
    </xf>
    <xf numFmtId="0" fontId="30" fillId="0" borderId="0" xfId="0" applyFont="1" applyAlignment="1">
      <alignment vertical="center"/>
    </xf>
    <xf numFmtId="0" fontId="34" fillId="30" borderId="1" xfId="0" applyFont="1" applyFill="1" applyBorder="1" applyAlignment="1">
      <alignment horizontal="center" vertical="center" wrapText="1"/>
    </xf>
    <xf numFmtId="0" fontId="14" fillId="12" borderId="1" xfId="0" applyFont="1" applyFill="1" applyBorder="1" applyAlignment="1">
      <alignment vertical="center" wrapText="1"/>
    </xf>
    <xf numFmtId="0" fontId="14" fillId="13" borderId="1" xfId="0" applyFont="1" applyFill="1" applyBorder="1" applyAlignment="1">
      <alignment vertical="center" wrapText="1"/>
    </xf>
    <xf numFmtId="0" fontId="14" fillId="15" borderId="1" xfId="0" applyFont="1" applyFill="1" applyBorder="1" applyAlignment="1">
      <alignment horizontal="center" vertical="center"/>
    </xf>
    <xf numFmtId="0" fontId="14" fillId="15" borderId="1" xfId="4" applyFont="1" applyFill="1" applyBorder="1" applyAlignment="1">
      <alignment horizontal="center" vertical="center"/>
    </xf>
    <xf numFmtId="0" fontId="14" fillId="17" borderId="1" xfId="0" applyFont="1" applyFill="1" applyBorder="1" applyAlignment="1">
      <alignment horizontal="center" vertical="center" wrapText="1"/>
    </xf>
    <xf numFmtId="0" fontId="14" fillId="17" borderId="1" xfId="4" applyFont="1" applyFill="1" applyBorder="1" applyAlignment="1">
      <alignment horizontal="center" vertical="center"/>
    </xf>
    <xf numFmtId="0" fontId="14" fillId="16" borderId="1" xfId="0" applyFont="1" applyFill="1" applyBorder="1" applyAlignment="1">
      <alignment horizontal="center" vertical="center" wrapText="1"/>
    </xf>
    <xf numFmtId="0" fontId="14" fillId="16" borderId="1" xfId="4" applyFont="1" applyFill="1" applyBorder="1" applyAlignment="1">
      <alignment horizontal="center" vertical="center"/>
    </xf>
    <xf numFmtId="0" fontId="14" fillId="12" borderId="13" xfId="0" applyFont="1" applyFill="1" applyBorder="1" applyAlignment="1">
      <alignment vertical="center" wrapText="1"/>
    </xf>
    <xf numFmtId="0" fontId="14" fillId="12" borderId="3" xfId="0" applyFont="1" applyFill="1" applyBorder="1" applyAlignment="1">
      <alignment horizontal="center" vertical="center" wrapText="1"/>
    </xf>
    <xf numFmtId="0" fontId="14" fillId="12" borderId="9" xfId="4" applyFont="1" applyFill="1" applyBorder="1" applyAlignment="1">
      <alignment horizontal="center" vertical="center"/>
    </xf>
    <xf numFmtId="0" fontId="14" fillId="13" borderId="13" xfId="0" applyFont="1" applyFill="1" applyBorder="1" applyAlignment="1">
      <alignment vertical="center" wrapText="1"/>
    </xf>
    <xf numFmtId="0" fontId="14" fillId="13" borderId="3" xfId="0" applyFont="1" applyFill="1" applyBorder="1" applyAlignment="1">
      <alignment horizontal="center" vertical="center" wrapText="1"/>
    </xf>
    <xf numFmtId="0" fontId="14" fillId="13" borderId="9" xfId="4" applyFont="1" applyFill="1" applyBorder="1" applyAlignment="1">
      <alignment horizontal="center" vertical="center"/>
    </xf>
    <xf numFmtId="0" fontId="14" fillId="15" borderId="13" xfId="0" applyFont="1" applyFill="1" applyBorder="1" applyAlignment="1">
      <alignment horizontal="center" vertical="center"/>
    </xf>
    <xf numFmtId="0" fontId="14" fillId="15" borderId="3" xfId="4" applyFont="1" applyFill="1" applyBorder="1" applyAlignment="1">
      <alignment horizontal="center" vertical="center"/>
    </xf>
    <xf numFmtId="0" fontId="14" fillId="15" borderId="9" xfId="4" applyFont="1" applyFill="1" applyBorder="1" applyAlignment="1">
      <alignment horizontal="center" vertical="center"/>
    </xf>
    <xf numFmtId="0" fontId="14" fillId="17" borderId="13" xfId="0" applyFont="1" applyFill="1" applyBorder="1" applyAlignment="1">
      <alignment horizontal="center" vertical="center" wrapText="1"/>
    </xf>
    <xf numFmtId="0" fontId="14" fillId="17" borderId="3" xfId="0" applyFont="1" applyFill="1" applyBorder="1" applyAlignment="1">
      <alignment horizontal="center" vertical="center" wrapText="1"/>
    </xf>
    <xf numFmtId="0" fontId="14" fillId="17" borderId="3" xfId="4" applyFont="1" applyFill="1" applyBorder="1" applyAlignment="1">
      <alignment horizontal="center" vertical="center"/>
    </xf>
    <xf numFmtId="0" fontId="14" fillId="17" borderId="9" xfId="4" applyFont="1" applyFill="1" applyBorder="1" applyAlignment="1">
      <alignment horizontal="center" vertical="center"/>
    </xf>
    <xf numFmtId="0" fontId="14" fillId="16" borderId="13" xfId="0" applyFont="1" applyFill="1" applyBorder="1" applyAlignment="1">
      <alignment horizontal="center" vertical="center" wrapText="1"/>
    </xf>
    <xf numFmtId="0" fontId="14" fillId="16" borderId="3" xfId="0" applyFont="1" applyFill="1" applyBorder="1" applyAlignment="1">
      <alignment horizontal="center" vertical="center" wrapText="1"/>
    </xf>
    <xf numFmtId="0" fontId="14" fillId="16" borderId="9" xfId="4" applyFont="1" applyFill="1" applyBorder="1" applyAlignment="1">
      <alignment horizontal="center" vertical="center"/>
    </xf>
    <xf numFmtId="0" fontId="35" fillId="2" borderId="1" xfId="0" applyFont="1" applyFill="1" applyBorder="1" applyAlignment="1">
      <alignment vertical="center"/>
    </xf>
    <xf numFmtId="14" fontId="29" fillId="14" borderId="8" xfId="0" applyNumberFormat="1" applyFont="1" applyFill="1" applyBorder="1" applyAlignment="1">
      <alignment vertical="center"/>
    </xf>
    <xf numFmtId="0" fontId="30" fillId="14" borderId="1" xfId="4" applyFont="1" applyFill="1" applyBorder="1" applyAlignment="1">
      <alignment horizontal="center" vertical="center"/>
    </xf>
    <xf numFmtId="0" fontId="35" fillId="2" borderId="4" xfId="0" applyFont="1" applyFill="1" applyBorder="1" applyAlignment="1">
      <alignment vertical="center"/>
    </xf>
    <xf numFmtId="0" fontId="9" fillId="13" borderId="1" xfId="1" applyFont="1" applyFill="1" applyBorder="1" applyAlignment="1">
      <alignment vertical="center" wrapText="1"/>
    </xf>
    <xf numFmtId="2" fontId="9" fillId="13" borderId="1" xfId="1" applyNumberFormat="1" applyFont="1" applyFill="1" applyBorder="1" applyAlignment="1">
      <alignment horizontal="right" vertical="center" wrapText="1"/>
    </xf>
    <xf numFmtId="17" fontId="9" fillId="14" borderId="8" xfId="1" applyNumberFormat="1" applyFont="1" applyFill="1" applyBorder="1" applyAlignment="1">
      <alignment vertical="center" wrapText="1"/>
    </xf>
    <xf numFmtId="2" fontId="9" fillId="0" borderId="0" xfId="1" applyNumberFormat="1" applyFont="1" applyAlignment="1">
      <alignment horizontal="right" vertical="center" wrapText="1"/>
    </xf>
    <xf numFmtId="3" fontId="13" fillId="14" borderId="1" xfId="1" quotePrefix="1" applyNumberFormat="1" applyFont="1" applyFill="1" applyBorder="1" applyAlignment="1">
      <alignment horizontal="center" vertical="center" wrapText="1"/>
    </xf>
    <xf numFmtId="3" fontId="13" fillId="14" borderId="6" xfId="1" quotePrefix="1" applyNumberFormat="1" applyFont="1" applyFill="1" applyBorder="1" applyAlignment="1">
      <alignment horizontal="center" vertical="center" wrapText="1"/>
    </xf>
    <xf numFmtId="0" fontId="12" fillId="0" borderId="14" xfId="0" applyFont="1" applyBorder="1" applyAlignment="1">
      <alignment vertical="center"/>
    </xf>
    <xf numFmtId="0" fontId="13" fillId="0" borderId="20" xfId="0" applyFont="1" applyBorder="1"/>
    <xf numFmtId="0" fontId="13" fillId="0" borderId="12" xfId="0" applyFont="1" applyBorder="1"/>
    <xf numFmtId="0" fontId="37" fillId="0" borderId="0" xfId="0" applyFont="1"/>
    <xf numFmtId="0" fontId="38" fillId="0" borderId="0" xfId="0" applyFont="1"/>
    <xf numFmtId="0" fontId="13" fillId="0" borderId="9" xfId="0" applyFont="1" applyBorder="1"/>
    <xf numFmtId="0" fontId="13" fillId="0" borderId="13" xfId="0" applyFont="1" applyBorder="1"/>
    <xf numFmtId="0" fontId="17" fillId="18" borderId="20" xfId="0" applyFont="1" applyFill="1" applyBorder="1" applyAlignment="1">
      <alignment horizontal="left" vertical="top"/>
    </xf>
    <xf numFmtId="0" fontId="15" fillId="39" borderId="1" xfId="7" applyFont="1" applyFill="1" applyBorder="1" applyAlignment="1">
      <alignment horizontal="center"/>
    </xf>
    <xf numFmtId="0" fontId="14" fillId="38" borderId="1" xfId="7" applyFont="1" applyFill="1" applyBorder="1" applyAlignment="1">
      <alignment horizontal="center" wrapText="1"/>
    </xf>
    <xf numFmtId="0" fontId="14" fillId="38" borderId="1" xfId="7" applyFont="1" applyFill="1" applyBorder="1" applyAlignment="1">
      <alignment horizontal="center"/>
    </xf>
    <xf numFmtId="0" fontId="15" fillId="40" borderId="1" xfId="7" applyFont="1" applyFill="1" applyBorder="1" applyAlignment="1">
      <alignment horizontal="center" wrapText="1"/>
    </xf>
    <xf numFmtId="0" fontId="15" fillId="40" borderId="1" xfId="0" applyFont="1" applyFill="1" applyBorder="1" applyAlignment="1">
      <alignment horizontal="center" wrapText="1"/>
    </xf>
    <xf numFmtId="0" fontId="15" fillId="40" borderId="1" xfId="0" applyFont="1" applyFill="1" applyBorder="1" applyAlignment="1">
      <alignment horizontal="center"/>
    </xf>
    <xf numFmtId="0" fontId="15" fillId="0" borderId="1" xfId="0" applyFont="1" applyBorder="1" applyAlignment="1">
      <alignment horizontal="center"/>
    </xf>
    <xf numFmtId="0" fontId="15" fillId="14" borderId="1" xfId="7" applyFont="1" applyFill="1" applyBorder="1" applyAlignment="1">
      <alignment horizontal="center" wrapText="1"/>
    </xf>
    <xf numFmtId="0" fontId="29" fillId="14" borderId="1" xfId="7" applyFont="1" applyFill="1" applyBorder="1" applyAlignment="1">
      <alignment horizontal="center" wrapText="1"/>
    </xf>
    <xf numFmtId="0" fontId="15" fillId="14" borderId="1" xfId="0" applyFont="1" applyFill="1" applyBorder="1" applyAlignment="1">
      <alignment horizontal="center" wrapText="1"/>
    </xf>
    <xf numFmtId="0" fontId="15" fillId="14" borderId="1" xfId="0" applyFont="1" applyFill="1" applyBorder="1" applyAlignment="1">
      <alignment horizontal="center"/>
    </xf>
    <xf numFmtId="0" fontId="15" fillId="0" borderId="1" xfId="0" applyFont="1" applyBorder="1" applyAlignment="1">
      <alignment horizontal="center" wrapText="1"/>
    </xf>
    <xf numFmtId="0" fontId="15" fillId="34" borderId="1" xfId="7" applyFont="1" applyFill="1" applyBorder="1" applyAlignment="1">
      <alignment horizontal="center" wrapText="1"/>
    </xf>
    <xf numFmtId="0" fontId="15" fillId="34" borderId="1" xfId="0" applyFont="1" applyFill="1" applyBorder="1" applyAlignment="1">
      <alignment horizontal="center" wrapText="1"/>
    </xf>
    <xf numFmtId="0" fontId="15" fillId="34" borderId="1" xfId="0" applyFont="1" applyFill="1" applyBorder="1" applyAlignment="1">
      <alignment horizontal="center"/>
    </xf>
    <xf numFmtId="0" fontId="15" fillId="34" borderId="1" xfId="0" applyFont="1" applyFill="1" applyBorder="1" applyAlignment="1">
      <alignment vertical="center" wrapText="1"/>
    </xf>
    <xf numFmtId="0" fontId="15" fillId="0" borderId="1" xfId="7" applyFont="1" applyBorder="1" applyAlignment="1">
      <alignment horizontal="center" wrapText="1"/>
    </xf>
    <xf numFmtId="0" fontId="15" fillId="0" borderId="1" xfId="0" applyFont="1" applyBorder="1" applyAlignment="1">
      <alignment horizontal="left" wrapText="1"/>
    </xf>
    <xf numFmtId="0" fontId="15" fillId="41" borderId="1" xfId="0" applyFont="1" applyFill="1" applyBorder="1" applyAlignment="1">
      <alignment horizontal="center" vertical="center"/>
    </xf>
    <xf numFmtId="0" fontId="15" fillId="41" borderId="1" xfId="0" applyFont="1" applyFill="1" applyBorder="1" applyAlignment="1">
      <alignment horizontal="center" vertical="center" wrapText="1"/>
    </xf>
    <xf numFmtId="0" fontId="15" fillId="41" borderId="1" xfId="0" applyFont="1" applyFill="1" applyBorder="1" applyAlignment="1">
      <alignment horizontal="center"/>
    </xf>
    <xf numFmtId="0" fontId="15" fillId="41" borderId="1" xfId="0" applyFont="1" applyFill="1" applyBorder="1" applyAlignment="1">
      <alignment horizontal="center" wrapText="1"/>
    </xf>
    <xf numFmtId="0" fontId="29" fillId="41" borderId="1" xfId="0" applyFont="1" applyFill="1" applyBorder="1" applyAlignment="1">
      <alignment horizontal="center" vertical="center" wrapText="1"/>
    </xf>
    <xf numFmtId="0" fontId="29" fillId="41" borderId="1" xfId="0" applyFont="1" applyFill="1" applyBorder="1" applyAlignment="1">
      <alignment horizontal="center" wrapText="1"/>
    </xf>
    <xf numFmtId="0" fontId="15" fillId="41" borderId="1" xfId="0" applyFont="1" applyFill="1" applyBorder="1" applyAlignment="1">
      <alignment vertical="center"/>
    </xf>
    <xf numFmtId="0" fontId="16" fillId="0" borderId="0" xfId="0" applyFont="1" applyAlignment="1">
      <alignment vertical="center"/>
    </xf>
    <xf numFmtId="0" fontId="31" fillId="0" borderId="0" xfId="0" applyFont="1" applyAlignment="1">
      <alignment vertical="center"/>
    </xf>
    <xf numFmtId="0" fontId="16" fillId="0" borderId="0" xfId="0" applyFont="1"/>
    <xf numFmtId="0" fontId="14" fillId="30" borderId="1" xfId="0" applyFont="1" applyFill="1" applyBorder="1" applyAlignment="1">
      <alignment horizontal="center" vertical="center" wrapText="1"/>
    </xf>
    <xf numFmtId="0" fontId="19" fillId="0" borderId="0" xfId="0" applyFont="1" applyAlignment="1">
      <alignment horizontal="left" vertical="center"/>
    </xf>
    <xf numFmtId="0" fontId="29" fillId="7" borderId="13" xfId="0" applyFont="1" applyFill="1" applyBorder="1" applyAlignment="1">
      <alignment vertical="center" wrapText="1"/>
    </xf>
    <xf numFmtId="0" fontId="29" fillId="7" borderId="3" xfId="0" applyFont="1" applyFill="1" applyBorder="1" applyAlignment="1">
      <alignment vertical="center" wrapText="1"/>
    </xf>
    <xf numFmtId="0" fontId="29" fillId="29" borderId="3" xfId="0" applyFont="1" applyFill="1" applyBorder="1" applyAlignment="1">
      <alignment vertical="center" wrapText="1"/>
    </xf>
    <xf numFmtId="0" fontId="17" fillId="0" borderId="0" xfId="0" applyFont="1" applyAlignment="1">
      <alignment vertical="center" wrapText="1"/>
    </xf>
    <xf numFmtId="0" fontId="29" fillId="7" borderId="9" xfId="0" applyFont="1" applyFill="1" applyBorder="1" applyAlignment="1">
      <alignment vertical="center" wrapText="1"/>
    </xf>
    <xf numFmtId="0" fontId="29" fillId="2" borderId="4" xfId="0" applyFont="1" applyFill="1" applyBorder="1" applyAlignment="1">
      <alignment vertical="center"/>
    </xf>
    <xf numFmtId="0" fontId="30" fillId="0" borderId="0" xfId="0" applyFont="1" applyAlignment="1">
      <alignment horizontal="left" vertical="center"/>
    </xf>
    <xf numFmtId="0" fontId="31"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center" vertical="center" wrapText="1"/>
    </xf>
    <xf numFmtId="0" fontId="14" fillId="3" borderId="11" xfId="1" applyFont="1" applyFill="1" applyBorder="1" applyAlignment="1">
      <alignment horizontal="center" vertical="center" wrapText="1"/>
    </xf>
    <xf numFmtId="0" fontId="14" fillId="3" borderId="19" xfId="1" applyFont="1" applyFill="1" applyBorder="1" applyAlignment="1">
      <alignment horizontal="center" vertical="center" wrapText="1"/>
    </xf>
    <xf numFmtId="0" fontId="14" fillId="0" borderId="0" xfId="1" applyFont="1" applyAlignment="1">
      <alignment horizontal="center" vertical="center" wrapText="1"/>
    </xf>
    <xf numFmtId="3" fontId="12" fillId="14" borderId="1" xfId="1" applyNumberFormat="1" applyFont="1" applyFill="1" applyBorder="1" applyAlignment="1">
      <alignment horizontal="center" vertical="center" wrapText="1"/>
    </xf>
    <xf numFmtId="0" fontId="13" fillId="42" borderId="1" xfId="0" applyFont="1" applyFill="1" applyBorder="1" applyAlignment="1">
      <alignment vertical="center"/>
    </xf>
    <xf numFmtId="0" fontId="12" fillId="0" borderId="0" xfId="1" applyFont="1" applyAlignment="1">
      <alignment horizontal="center" vertical="center" wrapText="1"/>
    </xf>
    <xf numFmtId="0" fontId="14" fillId="3" borderId="13" xfId="1" applyFont="1" applyFill="1" applyBorder="1" applyAlignment="1">
      <alignment horizontal="center" vertical="center" wrapText="1"/>
    </xf>
    <xf numFmtId="3" fontId="11" fillId="14" borderId="1" xfId="1" quotePrefix="1" applyNumberFormat="1" applyFont="1" applyFill="1" applyBorder="1" applyAlignment="1">
      <alignment horizontal="center" wrapText="1"/>
    </xf>
    <xf numFmtId="3" fontId="11" fillId="14" borderId="4" xfId="1" quotePrefix="1" applyNumberFormat="1" applyFont="1" applyFill="1" applyBorder="1" applyAlignment="1">
      <alignment horizontal="center" wrapText="1"/>
    </xf>
    <xf numFmtId="3" fontId="11" fillId="14" borderId="6" xfId="1" quotePrefix="1" applyNumberFormat="1" applyFont="1" applyFill="1" applyBorder="1" applyAlignment="1">
      <alignment horizontal="center" wrapText="1"/>
    </xf>
    <xf numFmtId="3" fontId="11" fillId="14" borderId="14" xfId="1" quotePrefix="1" applyNumberFormat="1" applyFont="1" applyFill="1" applyBorder="1" applyAlignment="1">
      <alignment horizontal="center" wrapText="1"/>
    </xf>
    <xf numFmtId="0" fontId="14" fillId="30" borderId="1" xfId="0" applyFont="1" applyFill="1" applyBorder="1" applyAlignment="1">
      <alignment vertical="center"/>
    </xf>
    <xf numFmtId="0" fontId="40" fillId="21" borderId="13" xfId="0" applyFont="1" applyFill="1" applyBorder="1" applyAlignment="1">
      <alignment vertical="center" wrapText="1"/>
    </xf>
    <xf numFmtId="0" fontId="40" fillId="21" borderId="3" xfId="0" applyFont="1" applyFill="1" applyBorder="1" applyAlignment="1">
      <alignment horizontal="center" vertical="center" wrapText="1"/>
    </xf>
    <xf numFmtId="0" fontId="41" fillId="19" borderId="3" xfId="0" applyFont="1" applyFill="1" applyBorder="1" applyAlignment="1">
      <alignment vertical="center" wrapText="1"/>
    </xf>
    <xf numFmtId="0" fontId="41" fillId="20" borderId="3" xfId="0" applyFont="1" applyFill="1" applyBorder="1" applyAlignment="1">
      <alignment vertical="center" wrapText="1"/>
    </xf>
    <xf numFmtId="0" fontId="40" fillId="21" borderId="9" xfId="0" applyFont="1" applyFill="1" applyBorder="1" applyAlignment="1">
      <alignment vertical="center" wrapText="1"/>
    </xf>
    <xf numFmtId="0" fontId="42" fillId="0" borderId="10" xfId="0" applyFont="1" applyBorder="1" applyAlignment="1">
      <alignment horizontal="left" vertical="center"/>
    </xf>
    <xf numFmtId="0" fontId="13" fillId="2" borderId="1" xfId="0" applyFont="1" applyFill="1" applyBorder="1" applyAlignment="1">
      <alignment horizontal="center" vertical="center"/>
    </xf>
    <xf numFmtId="0" fontId="13" fillId="5" borderId="0" xfId="0" applyFont="1" applyFill="1" applyAlignment="1">
      <alignment vertical="center"/>
    </xf>
    <xf numFmtId="0" fontId="42" fillId="5" borderId="0" xfId="0" applyFont="1" applyFill="1" applyAlignment="1">
      <alignment horizontal="left" vertical="center"/>
    </xf>
    <xf numFmtId="0" fontId="42" fillId="5" borderId="10" xfId="0" applyFont="1" applyFill="1" applyBorder="1" applyAlignment="1">
      <alignment horizontal="left" vertical="center"/>
    </xf>
    <xf numFmtId="0" fontId="43" fillId="2" borderId="0" xfId="0" applyFont="1" applyFill="1" applyAlignment="1">
      <alignment horizontal="left" vertical="center"/>
    </xf>
    <xf numFmtId="0" fontId="13" fillId="2" borderId="0" xfId="0" applyFont="1" applyFill="1" applyAlignment="1">
      <alignment vertical="center"/>
    </xf>
    <xf numFmtId="0" fontId="14" fillId="15" borderId="1" xfId="0" applyFont="1" applyFill="1" applyBorder="1" applyAlignment="1">
      <alignment horizontal="center" vertical="center" wrapText="1"/>
    </xf>
    <xf numFmtId="0" fontId="13" fillId="11" borderId="1" xfId="4" applyFont="1" applyFill="1" applyBorder="1" applyAlignment="1">
      <alignment horizontal="center" vertical="center"/>
    </xf>
    <xf numFmtId="0" fontId="13" fillId="12" borderId="1" xfId="4" applyFont="1" applyFill="1" applyBorder="1" applyAlignment="1">
      <alignment horizontal="center" vertical="center"/>
    </xf>
    <xf numFmtId="0" fontId="13" fillId="13" borderId="1" xfId="4" applyFont="1" applyFill="1" applyBorder="1" applyAlignment="1">
      <alignment horizontal="center" vertical="center"/>
    </xf>
    <xf numFmtId="0" fontId="13" fillId="15" borderId="6" xfId="4" applyFont="1" applyFill="1" applyBorder="1" applyAlignment="1">
      <alignment horizontal="center" vertical="center"/>
    </xf>
    <xf numFmtId="0" fontId="13" fillId="17" borderId="6" xfId="4" applyFont="1" applyFill="1" applyBorder="1" applyAlignment="1">
      <alignment horizontal="center" vertical="center"/>
    </xf>
    <xf numFmtId="0" fontId="13" fillId="16" borderId="6" xfId="4" applyFont="1" applyFill="1" applyBorder="1" applyAlignment="1">
      <alignment horizontal="center" vertical="center"/>
    </xf>
    <xf numFmtId="9" fontId="13" fillId="12" borderId="1" xfId="3" applyFont="1" applyFill="1" applyBorder="1" applyAlignment="1">
      <alignment horizontal="center" vertical="center" wrapText="1"/>
    </xf>
    <xf numFmtId="9" fontId="13" fillId="13" borderId="1" xfId="3" applyFont="1" applyFill="1" applyBorder="1" applyAlignment="1">
      <alignment horizontal="center" vertical="center"/>
    </xf>
    <xf numFmtId="9" fontId="13" fillId="15" borderId="6" xfId="3" applyFont="1" applyFill="1" applyBorder="1" applyAlignment="1">
      <alignment horizontal="center" vertical="center" wrapText="1"/>
    </xf>
    <xf numFmtId="9" fontId="13" fillId="17" borderId="6" xfId="3" applyFont="1" applyFill="1" applyBorder="1" applyAlignment="1">
      <alignment horizontal="center" vertical="center" wrapText="1"/>
    </xf>
    <xf numFmtId="9" fontId="13" fillId="16" borderId="6" xfId="3" applyFont="1" applyFill="1" applyBorder="1" applyAlignment="1">
      <alignment horizontal="center" vertical="center" wrapText="1"/>
    </xf>
    <xf numFmtId="9" fontId="13" fillId="0" borderId="0" xfId="3" applyFont="1" applyAlignment="1">
      <alignment vertical="center"/>
    </xf>
    <xf numFmtId="0" fontId="13" fillId="15" borderId="6" xfId="4" applyFont="1" applyFill="1" applyBorder="1" applyAlignment="1">
      <alignment horizontal="center" vertical="center" wrapText="1"/>
    </xf>
    <xf numFmtId="0" fontId="13" fillId="17" borderId="6" xfId="4" applyFont="1" applyFill="1" applyBorder="1" applyAlignment="1">
      <alignment horizontal="center" vertical="center" wrapText="1"/>
    </xf>
    <xf numFmtId="0" fontId="13" fillId="16" borderId="6" xfId="4" applyFont="1" applyFill="1" applyBorder="1" applyAlignment="1">
      <alignment horizontal="center" vertical="center" wrapText="1"/>
    </xf>
    <xf numFmtId="0" fontId="15" fillId="31" borderId="1" xfId="0" applyFont="1" applyFill="1" applyBorder="1" applyAlignment="1">
      <alignment horizontal="center" vertical="center"/>
    </xf>
    <xf numFmtId="0" fontId="15" fillId="30" borderId="1" xfId="0" applyFont="1" applyFill="1" applyBorder="1" applyAlignment="1">
      <alignment horizontal="center" vertical="center"/>
    </xf>
    <xf numFmtId="0" fontId="15" fillId="33" borderId="1" xfId="0" applyFont="1" applyFill="1" applyBorder="1" applyAlignment="1">
      <alignment horizontal="center" vertical="center"/>
    </xf>
    <xf numFmtId="0" fontId="15" fillId="15" borderId="1" xfId="0" applyFont="1" applyFill="1" applyBorder="1" applyAlignment="1">
      <alignment horizontal="center" vertical="center"/>
    </xf>
    <xf numFmtId="0" fontId="15" fillId="17" borderId="1" xfId="0" applyFont="1" applyFill="1" applyBorder="1" applyAlignment="1">
      <alignment horizontal="center" vertical="center"/>
    </xf>
    <xf numFmtId="0" fontId="14" fillId="5" borderId="1" xfId="0" applyFont="1" applyFill="1" applyBorder="1" applyAlignment="1">
      <alignment vertical="center"/>
    </xf>
    <xf numFmtId="0" fontId="15" fillId="30" borderId="4" xfId="0" applyFont="1" applyFill="1" applyBorder="1" applyAlignment="1">
      <alignment vertical="center"/>
    </xf>
    <xf numFmtId="0" fontId="15" fillId="30" borderId="7" xfId="0" applyFont="1" applyFill="1" applyBorder="1" applyAlignment="1">
      <alignment vertical="center"/>
    </xf>
    <xf numFmtId="0" fontId="15" fillId="30" borderId="8" xfId="0" applyFont="1" applyFill="1" applyBorder="1" applyAlignment="1">
      <alignment vertical="center"/>
    </xf>
    <xf numFmtId="0" fontId="14" fillId="0" borderId="0" xfId="0" applyFont="1" applyAlignment="1">
      <alignment vertical="center"/>
    </xf>
    <xf numFmtId="0" fontId="44" fillId="0" borderId="0" xfId="0" applyFont="1" applyAlignment="1">
      <alignment vertical="center"/>
    </xf>
    <xf numFmtId="0" fontId="30" fillId="5" borderId="0" xfId="0" applyFont="1" applyFill="1" applyAlignment="1">
      <alignment horizontal="center" vertical="center"/>
    </xf>
    <xf numFmtId="0" fontId="14" fillId="5" borderId="0" xfId="0" applyFont="1" applyFill="1" applyAlignment="1">
      <alignment vertical="center"/>
    </xf>
    <xf numFmtId="14" fontId="13" fillId="14" borderId="23" xfId="0" applyNumberFormat="1" applyFont="1" applyFill="1" applyBorder="1" applyAlignment="1">
      <alignment vertical="center"/>
    </xf>
    <xf numFmtId="0" fontId="13" fillId="14" borderId="23" xfId="0" applyFont="1" applyFill="1" applyBorder="1"/>
    <xf numFmtId="14" fontId="13" fillId="14" borderId="0" xfId="0" applyNumberFormat="1" applyFont="1" applyFill="1"/>
    <xf numFmtId="0" fontId="13" fillId="14" borderId="0" xfId="0" applyFont="1" applyFill="1"/>
    <xf numFmtId="0" fontId="14" fillId="3" borderId="3" xfId="1" applyFont="1" applyFill="1" applyBorder="1" applyAlignment="1">
      <alignment horizontal="center" vertical="center" wrapText="1"/>
    </xf>
    <xf numFmtId="0" fontId="14" fillId="3" borderId="9" xfId="1" applyFont="1" applyFill="1" applyBorder="1" applyAlignment="1">
      <alignment horizontal="center" vertical="center" wrapText="1"/>
    </xf>
    <xf numFmtId="0" fontId="14" fillId="3" borderId="1" xfId="1" applyFont="1" applyFill="1" applyBorder="1" applyAlignment="1">
      <alignment horizontal="center" vertical="center" wrapText="1"/>
    </xf>
    <xf numFmtId="0" fontId="14" fillId="3" borderId="10" xfId="1" applyFont="1" applyFill="1" applyBorder="1" applyAlignment="1">
      <alignment horizontal="center" vertical="center" wrapText="1"/>
    </xf>
    <xf numFmtId="3" fontId="13" fillId="0" borderId="0" xfId="1" quotePrefix="1" applyNumberFormat="1" applyFont="1" applyAlignment="1">
      <alignment horizontal="center" vertical="center" wrapText="1"/>
    </xf>
    <xf numFmtId="2" fontId="14" fillId="27" borderId="3" xfId="1" applyNumberFormat="1" applyFont="1" applyFill="1" applyBorder="1" applyAlignment="1">
      <alignment horizontal="right" vertical="center" wrapText="1"/>
    </xf>
    <xf numFmtId="2" fontId="9" fillId="24" borderId="3" xfId="1" applyNumberFormat="1" applyFont="1" applyFill="1" applyBorder="1" applyAlignment="1">
      <alignment horizontal="right" vertical="center" wrapText="1"/>
    </xf>
    <xf numFmtId="0" fontId="13" fillId="0" borderId="14" xfId="0" applyFont="1" applyBorder="1"/>
    <xf numFmtId="0" fontId="3" fillId="0" borderId="20" xfId="2" quotePrefix="1" applyBorder="1"/>
    <xf numFmtId="0" fontId="3" fillId="0" borderId="11" xfId="2" quotePrefix="1" applyBorder="1"/>
    <xf numFmtId="0" fontId="29" fillId="0" borderId="8" xfId="0" applyFont="1" applyBorder="1" applyAlignment="1">
      <alignment vertical="center" wrapText="1"/>
    </xf>
    <xf numFmtId="0" fontId="15" fillId="0" borderId="1" xfId="2" applyFont="1" applyBorder="1" applyAlignment="1">
      <alignment vertical="center" wrapText="1"/>
    </xf>
    <xf numFmtId="0" fontId="15" fillId="2" borderId="1" xfId="0" applyFont="1" applyFill="1" applyBorder="1" applyAlignment="1">
      <alignment horizontal="center" vertical="center"/>
    </xf>
    <xf numFmtId="0" fontId="12" fillId="6" borderId="1" xfId="0" applyFont="1" applyFill="1" applyBorder="1" applyAlignment="1">
      <alignment horizontal="center" vertical="center" wrapText="1"/>
    </xf>
    <xf numFmtId="0" fontId="30" fillId="6" borderId="1" xfId="0" applyFont="1" applyFill="1" applyBorder="1" applyAlignment="1">
      <alignment horizontal="center" vertical="center"/>
    </xf>
    <xf numFmtId="0" fontId="14" fillId="11" borderId="1" xfId="0" applyFont="1" applyFill="1" applyBorder="1" applyAlignment="1">
      <alignment horizontal="center" vertical="center"/>
    </xf>
    <xf numFmtId="0" fontId="14" fillId="5" borderId="1" xfId="0" applyFont="1" applyFill="1" applyBorder="1" applyAlignment="1">
      <alignment horizontal="center" vertical="center" wrapText="1"/>
    </xf>
    <xf numFmtId="9" fontId="30" fillId="2" borderId="1" xfId="0" applyNumberFormat="1" applyFont="1" applyFill="1" applyBorder="1" applyAlignment="1">
      <alignment horizontal="center" vertical="center"/>
    </xf>
    <xf numFmtId="0" fontId="30" fillId="2" borderId="1" xfId="0" applyFont="1" applyFill="1" applyBorder="1" applyAlignment="1">
      <alignment horizontal="center" vertical="center"/>
    </xf>
    <xf numFmtId="0" fontId="14" fillId="45" borderId="1" xfId="0" applyFont="1" applyFill="1" applyBorder="1" applyAlignment="1">
      <alignment horizontal="center" vertical="center" wrapText="1"/>
    </xf>
    <xf numFmtId="0" fontId="14" fillId="45" borderId="1" xfId="4" applyFont="1" applyFill="1" applyBorder="1" applyAlignment="1">
      <alignment horizontal="center" vertical="center"/>
    </xf>
    <xf numFmtId="0" fontId="13" fillId="45" borderId="6" xfId="4" applyFont="1" applyFill="1" applyBorder="1" applyAlignment="1">
      <alignment horizontal="center" vertical="center"/>
    </xf>
    <xf numFmtId="0" fontId="14" fillId="45" borderId="6" xfId="4" applyFont="1" applyFill="1" applyBorder="1" applyAlignment="1">
      <alignment horizontal="center" vertical="center"/>
    </xf>
    <xf numFmtId="9" fontId="14" fillId="45" borderId="6" xfId="3" applyFont="1" applyFill="1" applyBorder="1" applyAlignment="1">
      <alignment horizontal="center" vertical="center" wrapText="1"/>
    </xf>
    <xf numFmtId="9" fontId="13" fillId="45" borderId="6" xfId="3" applyFont="1" applyFill="1" applyBorder="1" applyAlignment="1">
      <alignment horizontal="center" vertical="center" wrapText="1"/>
    </xf>
    <xf numFmtId="0" fontId="13" fillId="45" borderId="6" xfId="4" applyFont="1" applyFill="1" applyBorder="1" applyAlignment="1">
      <alignment horizontal="center" vertical="center" wrapText="1"/>
    </xf>
    <xf numFmtId="0" fontId="14" fillId="45" borderId="6" xfId="4" applyFont="1" applyFill="1" applyBorder="1" applyAlignment="1">
      <alignment horizontal="center" vertical="center" wrapText="1"/>
    </xf>
    <xf numFmtId="0" fontId="15" fillId="44" borderId="1" xfId="0" applyFont="1" applyFill="1" applyBorder="1" applyAlignment="1">
      <alignment horizontal="center" vertical="center"/>
    </xf>
    <xf numFmtId="0" fontId="14" fillId="45" borderId="13" xfId="0" applyFont="1" applyFill="1" applyBorder="1" applyAlignment="1">
      <alignment horizontal="center" vertical="center" wrapText="1"/>
    </xf>
    <xf numFmtId="0" fontId="14" fillId="45" borderId="3" xfId="0" applyFont="1" applyFill="1" applyBorder="1" applyAlignment="1">
      <alignment horizontal="center" vertical="center" wrapText="1"/>
    </xf>
    <xf numFmtId="0" fontId="14" fillId="45" borderId="9" xfId="4" applyFont="1" applyFill="1" applyBorder="1" applyAlignment="1">
      <alignment horizontal="center" vertical="center"/>
    </xf>
    <xf numFmtId="0" fontId="13" fillId="2" borderId="9" xfId="0" applyFont="1" applyFill="1" applyBorder="1" applyAlignment="1">
      <alignment horizontal="center" vertical="center"/>
    </xf>
    <xf numFmtId="0" fontId="13" fillId="2" borderId="4" xfId="0" applyFont="1" applyFill="1" applyBorder="1" applyAlignment="1">
      <alignment horizontal="center" vertical="center"/>
    </xf>
    <xf numFmtId="0" fontId="15" fillId="2" borderId="12" xfId="6" applyFont="1" applyFill="1" applyBorder="1" applyAlignment="1">
      <alignment vertical="center" wrapText="1"/>
    </xf>
    <xf numFmtId="0" fontId="15" fillId="2" borderId="0" xfId="6" applyFont="1" applyFill="1" applyAlignment="1">
      <alignment vertical="center" wrapText="1"/>
    </xf>
    <xf numFmtId="0" fontId="15" fillId="2" borderId="0" xfId="0" applyFont="1" applyFill="1" applyAlignment="1">
      <alignment vertical="center" wrapText="1"/>
    </xf>
    <xf numFmtId="0" fontId="21" fillId="2" borderId="14" xfId="0" applyFont="1" applyFill="1" applyBorder="1" applyAlignment="1">
      <alignment horizontal="left" vertical="center"/>
    </xf>
    <xf numFmtId="0" fontId="21" fillId="2" borderId="20" xfId="0" applyFont="1" applyFill="1" applyBorder="1" applyAlignment="1">
      <alignment vertical="center" wrapText="1"/>
    </xf>
    <xf numFmtId="0" fontId="13" fillId="2" borderId="0" xfId="0" applyFont="1" applyFill="1" applyAlignment="1">
      <alignment vertical="center" wrapText="1"/>
    </xf>
    <xf numFmtId="0" fontId="13" fillId="2" borderId="12" xfId="0" applyFont="1" applyFill="1" applyBorder="1" applyAlignment="1">
      <alignment vertical="center" wrapText="1"/>
    </xf>
    <xf numFmtId="0" fontId="15" fillId="2" borderId="14" xfId="6" applyFont="1" applyFill="1" applyBorder="1" applyAlignment="1">
      <alignment vertical="center" wrapText="1"/>
    </xf>
    <xf numFmtId="0" fontId="15" fillId="2" borderId="9" xfId="0" applyFont="1" applyFill="1" applyBorder="1" applyAlignment="1">
      <alignment vertical="center" wrapText="1"/>
    </xf>
    <xf numFmtId="0" fontId="15" fillId="2" borderId="13" xfId="6" applyFont="1" applyFill="1" applyBorder="1" applyAlignment="1">
      <alignment vertical="center" wrapText="1"/>
    </xf>
    <xf numFmtId="0" fontId="15" fillId="2" borderId="2" xfId="0" applyFont="1" applyFill="1" applyBorder="1" applyAlignment="1">
      <alignment vertical="center" wrapText="1"/>
    </xf>
    <xf numFmtId="0" fontId="12" fillId="14" borderId="20" xfId="0" applyFont="1" applyFill="1" applyBorder="1" applyAlignment="1">
      <alignment vertical="center" wrapText="1"/>
    </xf>
    <xf numFmtId="0" fontId="22" fillId="0" borderId="6" xfId="0" applyFont="1" applyBorder="1" applyAlignment="1">
      <alignment vertical="center" wrapText="1"/>
    </xf>
    <xf numFmtId="0" fontId="22" fillId="0" borderId="19" xfId="0" applyFont="1" applyBorder="1" applyAlignment="1">
      <alignment vertical="center" wrapText="1"/>
    </xf>
    <xf numFmtId="0" fontId="53" fillId="0" borderId="20" xfId="0" applyFont="1" applyBorder="1" applyAlignment="1">
      <alignment horizontal="center" vertical="center" wrapText="1"/>
    </xf>
    <xf numFmtId="0" fontId="49" fillId="0" borderId="6" xfId="0" applyFont="1" applyBorder="1" applyAlignment="1">
      <alignment horizontal="center" vertical="center"/>
    </xf>
    <xf numFmtId="0" fontId="44" fillId="0" borderId="6" xfId="0" applyFont="1" applyBorder="1" applyAlignment="1">
      <alignment horizontal="center" vertical="center" wrapText="1"/>
    </xf>
    <xf numFmtId="0" fontId="43" fillId="0" borderId="6" xfId="0" applyFont="1" applyBorder="1" applyAlignment="1">
      <alignment horizontal="center" vertical="center" wrapText="1"/>
    </xf>
    <xf numFmtId="0" fontId="50" fillId="0" borderId="6" xfId="0" applyFont="1" applyBorder="1" applyAlignment="1">
      <alignment horizontal="center" vertical="center"/>
    </xf>
    <xf numFmtId="0" fontId="51" fillId="0" borderId="6" xfId="0" applyFont="1" applyBorder="1" applyAlignment="1">
      <alignment horizontal="center" vertical="center" wrapText="1"/>
    </xf>
    <xf numFmtId="0" fontId="52" fillId="0" borderId="6" xfId="0" applyFont="1" applyBorder="1" applyAlignment="1">
      <alignment horizontal="center" vertical="center" wrapText="1"/>
    </xf>
    <xf numFmtId="0" fontId="54" fillId="2" borderId="14" xfId="0" applyFont="1" applyFill="1" applyBorder="1" applyAlignment="1">
      <alignment horizontal="center" vertical="center"/>
    </xf>
    <xf numFmtId="0" fontId="15" fillId="0" borderId="6" xfId="0" applyFont="1" applyBorder="1" applyAlignment="1">
      <alignment vertical="center"/>
    </xf>
    <xf numFmtId="0" fontId="17" fillId="18" borderId="10" xfId="0" applyFont="1" applyFill="1" applyBorder="1" applyAlignment="1">
      <alignment horizontal="left" vertical="center"/>
    </xf>
    <xf numFmtId="0" fontId="12" fillId="0" borderId="10" xfId="0" applyFont="1" applyBorder="1" applyAlignment="1">
      <alignment vertical="center" wrapText="1"/>
    </xf>
    <xf numFmtId="0" fontId="13" fillId="0" borderId="25" xfId="0" applyFont="1" applyBorder="1" applyAlignment="1">
      <alignment vertical="center" wrapText="1"/>
    </xf>
    <xf numFmtId="0" fontId="13" fillId="0" borderId="26" xfId="0" applyFont="1" applyBorder="1" applyAlignment="1">
      <alignment vertical="center" wrapText="1"/>
    </xf>
    <xf numFmtId="0" fontId="17" fillId="18" borderId="9" xfId="0" applyFont="1" applyFill="1" applyBorder="1" applyAlignment="1">
      <alignment horizontal="left" vertical="center" wrapText="1"/>
    </xf>
    <xf numFmtId="0" fontId="17" fillId="0" borderId="10" xfId="0" applyFont="1" applyBorder="1" applyAlignment="1">
      <alignment horizontal="left" vertical="center" wrapText="1"/>
    </xf>
    <xf numFmtId="0" fontId="17" fillId="18" borderId="12" xfId="0" applyFont="1" applyFill="1" applyBorder="1" applyAlignment="1">
      <alignment horizontal="left" vertical="center"/>
    </xf>
    <xf numFmtId="0" fontId="12" fillId="0" borderId="11" xfId="0" applyFont="1" applyBorder="1" applyAlignment="1">
      <alignment vertical="center" wrapText="1"/>
    </xf>
    <xf numFmtId="0" fontId="12" fillId="0" borderId="27" xfId="0" applyFont="1" applyBorder="1" applyAlignment="1">
      <alignment vertical="center" wrapText="1"/>
    </xf>
    <xf numFmtId="0" fontId="13" fillId="0" borderId="28" xfId="0" applyFont="1" applyBorder="1" applyAlignment="1">
      <alignment vertical="center" wrapText="1"/>
    </xf>
    <xf numFmtId="0" fontId="13" fillId="0" borderId="29" xfId="0" applyFont="1" applyBorder="1" applyAlignment="1">
      <alignment vertical="center" wrapText="1"/>
    </xf>
    <xf numFmtId="0" fontId="20" fillId="26" borderId="24" xfId="0" applyFont="1" applyFill="1" applyBorder="1" applyAlignment="1">
      <alignment horizontal="center" vertical="center" wrapText="1"/>
    </xf>
    <xf numFmtId="0" fontId="21" fillId="5" borderId="6" xfId="0" applyFont="1" applyFill="1" applyBorder="1" applyAlignment="1">
      <alignment horizontal="center" vertical="center" wrapText="1"/>
    </xf>
    <xf numFmtId="0" fontId="15" fillId="5" borderId="12" xfId="0" applyFont="1" applyFill="1" applyBorder="1" applyAlignment="1">
      <alignment vertical="center" wrapText="1"/>
    </xf>
    <xf numFmtId="0" fontId="15" fillId="5" borderId="9" xfId="0" applyFont="1" applyFill="1" applyBorder="1" applyAlignment="1">
      <alignment vertical="center" wrapText="1"/>
    </xf>
    <xf numFmtId="0" fontId="21" fillId="5" borderId="6" xfId="0" applyFont="1" applyFill="1" applyBorder="1" applyAlignment="1">
      <alignment vertical="center" wrapText="1"/>
    </xf>
    <xf numFmtId="0" fontId="15" fillId="5" borderId="14" xfId="0" applyFont="1" applyFill="1" applyBorder="1" applyAlignment="1">
      <alignment vertical="center" wrapText="1"/>
    </xf>
    <xf numFmtId="0" fontId="15" fillId="5" borderId="20" xfId="0" applyFont="1" applyFill="1" applyBorder="1" applyAlignment="1">
      <alignment vertical="center" wrapText="1"/>
    </xf>
    <xf numFmtId="0" fontId="15" fillId="5" borderId="11" xfId="0" applyFont="1" applyFill="1" applyBorder="1" applyAlignment="1">
      <alignment vertical="center" wrapText="1"/>
    </xf>
    <xf numFmtId="0" fontId="15" fillId="5" borderId="13" xfId="0" applyFont="1" applyFill="1" applyBorder="1" applyAlignment="1">
      <alignment vertical="center" wrapText="1"/>
    </xf>
    <xf numFmtId="0" fontId="15" fillId="39" borderId="4" xfId="7" applyFont="1" applyFill="1" applyBorder="1" applyAlignment="1">
      <alignment horizontal="center"/>
    </xf>
    <xf numFmtId="0" fontId="15" fillId="0" borderId="4" xfId="0" applyFont="1" applyBorder="1" applyAlignment="1">
      <alignment horizontal="center"/>
    </xf>
    <xf numFmtId="0" fontId="12" fillId="0" borderId="8" xfId="0" applyFont="1" applyBorder="1" applyAlignment="1">
      <alignment vertical="center" wrapText="1"/>
    </xf>
    <xf numFmtId="0" fontId="45" fillId="14" borderId="4" xfId="0" applyFont="1" applyFill="1" applyBorder="1" applyAlignment="1">
      <alignment vertical="center" wrapText="1"/>
    </xf>
    <xf numFmtId="0" fontId="45" fillId="14" borderId="6" xfId="0" applyFont="1" applyFill="1" applyBorder="1" applyAlignment="1">
      <alignment vertical="center" wrapText="1"/>
    </xf>
    <xf numFmtId="14" fontId="45" fillId="14" borderId="6" xfId="0" applyNumberFormat="1" applyFont="1" applyFill="1" applyBorder="1" applyAlignment="1">
      <alignment vertical="center" wrapText="1"/>
    </xf>
    <xf numFmtId="0" fontId="45" fillId="14" borderId="14" xfId="0" applyFont="1" applyFill="1" applyBorder="1" applyAlignment="1">
      <alignment vertical="center" wrapText="1"/>
    </xf>
    <xf numFmtId="0" fontId="13" fillId="21" borderId="1" xfId="0" applyFont="1" applyFill="1" applyBorder="1" applyAlignment="1">
      <alignment vertical="center"/>
    </xf>
    <xf numFmtId="0" fontId="14" fillId="3" borderId="6" xfId="1" applyFont="1" applyFill="1" applyBorder="1" applyAlignment="1">
      <alignment horizontal="center" vertical="center" wrapText="1"/>
    </xf>
    <xf numFmtId="0" fontId="14" fillId="3" borderId="20" xfId="1" applyFont="1" applyFill="1" applyBorder="1" applyAlignment="1">
      <alignment horizontal="center" vertical="center" wrapText="1"/>
    </xf>
    <xf numFmtId="0" fontId="31" fillId="31" borderId="1" xfId="0" applyFont="1" applyFill="1" applyBorder="1" applyAlignment="1">
      <alignment horizontal="center" vertical="center"/>
    </xf>
    <xf numFmtId="0" fontId="31" fillId="32" borderId="1" xfId="0" applyFont="1" applyFill="1" applyBorder="1" applyAlignment="1">
      <alignment horizontal="center" vertical="center"/>
    </xf>
    <xf numFmtId="0" fontId="31" fillId="12" borderId="1" xfId="0" applyFont="1" applyFill="1" applyBorder="1" applyAlignment="1">
      <alignment horizontal="center" vertical="center"/>
    </xf>
    <xf numFmtId="0" fontId="31" fillId="33" borderId="1" xfId="0" applyFont="1" applyFill="1" applyBorder="1" applyAlignment="1">
      <alignment horizontal="center" vertical="center"/>
    </xf>
    <xf numFmtId="0" fontId="31" fillId="15" borderId="1" xfId="0" applyFont="1" applyFill="1" applyBorder="1" applyAlignment="1">
      <alignment horizontal="center" vertical="center"/>
    </xf>
    <xf numFmtId="0" fontId="31" fillId="17" borderId="1" xfId="0" applyFont="1" applyFill="1" applyBorder="1" applyAlignment="1">
      <alignment horizontal="center" vertical="center"/>
    </xf>
    <xf numFmtId="0" fontId="31" fillId="44" borderId="1" xfId="0" applyFont="1" applyFill="1" applyBorder="1" applyAlignment="1">
      <alignment horizontal="center" vertical="center"/>
    </xf>
    <xf numFmtId="0" fontId="31" fillId="5" borderId="1" xfId="0" applyFont="1" applyFill="1" applyBorder="1" applyAlignment="1">
      <alignment vertical="center"/>
    </xf>
    <xf numFmtId="0" fontId="16" fillId="32" borderId="1" xfId="0" applyFont="1" applyFill="1" applyBorder="1" applyAlignment="1">
      <alignment horizontal="center" vertical="center"/>
    </xf>
    <xf numFmtId="0" fontId="16" fillId="12" borderId="1" xfId="0" applyFont="1" applyFill="1" applyBorder="1" applyAlignment="1">
      <alignment horizontal="center" vertical="center"/>
    </xf>
    <xf numFmtId="17" fontId="9" fillId="14" borderId="14" xfId="1" applyNumberFormat="1" applyFont="1" applyFill="1" applyBorder="1" applyAlignment="1">
      <alignment vertical="center" wrapText="1"/>
    </xf>
    <xf numFmtId="0" fontId="9" fillId="14" borderId="14" xfId="1" applyFont="1" applyFill="1" applyBorder="1" applyAlignment="1">
      <alignment horizontal="right" vertical="center" wrapText="1"/>
    </xf>
    <xf numFmtId="4" fontId="13" fillId="14" borderId="14" xfId="1" applyNumberFormat="1" applyFont="1" applyFill="1" applyBorder="1" applyAlignment="1">
      <alignment horizontal="center" vertical="center" wrapText="1"/>
    </xf>
    <xf numFmtId="4" fontId="13" fillId="14" borderId="14" xfId="1" applyNumberFormat="1" applyFont="1" applyFill="1" applyBorder="1" applyAlignment="1">
      <alignment horizontal="right" vertical="center" wrapText="1"/>
    </xf>
    <xf numFmtId="4" fontId="45" fillId="14" borderId="14" xfId="0" applyNumberFormat="1" applyFont="1" applyFill="1" applyBorder="1" applyAlignment="1">
      <alignment vertical="center"/>
    </xf>
    <xf numFmtId="4" fontId="13" fillId="14" borderId="14" xfId="0" applyNumberFormat="1" applyFont="1" applyFill="1" applyBorder="1" applyAlignment="1">
      <alignment vertical="center"/>
    </xf>
    <xf numFmtId="2" fontId="9" fillId="24" borderId="9" xfId="1" applyNumberFormat="1" applyFont="1" applyFill="1" applyBorder="1" applyAlignment="1">
      <alignment horizontal="right" vertical="center" wrapText="1"/>
    </xf>
    <xf numFmtId="2" fontId="14" fillId="27" borderId="9" xfId="1" applyNumberFormat="1" applyFont="1" applyFill="1" applyBorder="1" applyAlignment="1">
      <alignment horizontal="right" vertical="center" wrapText="1"/>
    </xf>
    <xf numFmtId="17" fontId="9" fillId="14" borderId="30" xfId="1" applyNumberFormat="1" applyFont="1" applyFill="1" applyBorder="1" applyAlignment="1">
      <alignment vertical="center" wrapText="1"/>
    </xf>
    <xf numFmtId="4" fontId="45" fillId="14" borderId="31" xfId="0" applyNumberFormat="1" applyFont="1" applyFill="1" applyBorder="1" applyAlignment="1">
      <alignment vertical="center"/>
    </xf>
    <xf numFmtId="0" fontId="0" fillId="29" borderId="6" xfId="0" applyFill="1" applyBorder="1" applyAlignment="1">
      <alignment vertical="center"/>
    </xf>
    <xf numFmtId="0" fontId="0" fillId="14" borderId="20" xfId="0" applyFill="1" applyBorder="1" applyAlignment="1">
      <alignment vertical="center"/>
    </xf>
    <xf numFmtId="0" fontId="0" fillId="14" borderId="6" xfId="0" applyFill="1" applyBorder="1" applyAlignment="1">
      <alignment vertical="center"/>
    </xf>
    <xf numFmtId="0" fontId="0" fillId="14" borderId="14" xfId="0" applyFill="1" applyBorder="1" applyAlignment="1">
      <alignment vertical="center"/>
    </xf>
    <xf numFmtId="0" fontId="45" fillId="21" borderId="6" xfId="0" applyFont="1" applyFill="1" applyBorder="1" applyAlignment="1">
      <alignment vertical="center" wrapText="1"/>
    </xf>
    <xf numFmtId="0" fontId="55" fillId="0" borderId="1" xfId="0" applyFont="1" applyBorder="1" applyAlignment="1">
      <alignment vertical="center"/>
    </xf>
    <xf numFmtId="49" fontId="13" fillId="0" borderId="0" xfId="0" applyNumberFormat="1" applyFont="1"/>
    <xf numFmtId="49" fontId="37" fillId="0" borderId="0" xfId="0" applyNumberFormat="1" applyFont="1"/>
    <xf numFmtId="49" fontId="16" fillId="0" borderId="19" xfId="0" applyNumberFormat="1" applyFont="1" applyBorder="1"/>
    <xf numFmtId="49" fontId="13" fillId="0" borderId="19" xfId="0" applyNumberFormat="1" applyFont="1" applyBorder="1"/>
    <xf numFmtId="49" fontId="36" fillId="0" borderId="19" xfId="0" applyNumberFormat="1" applyFont="1" applyBorder="1"/>
    <xf numFmtId="49" fontId="37" fillId="0" borderId="19" xfId="0" applyNumberFormat="1" applyFont="1" applyBorder="1"/>
    <xf numFmtId="49" fontId="38" fillId="0" borderId="19" xfId="0" applyNumberFormat="1" applyFont="1" applyBorder="1"/>
    <xf numFmtId="49" fontId="13" fillId="0" borderId="3" xfId="0" applyNumberFormat="1" applyFont="1" applyBorder="1"/>
    <xf numFmtId="49" fontId="13" fillId="0" borderId="1" xfId="0" applyNumberFormat="1" applyFont="1" applyBorder="1"/>
    <xf numFmtId="49" fontId="23" fillId="0" borderId="19" xfId="0" applyNumberFormat="1" applyFont="1" applyBorder="1"/>
    <xf numFmtId="0" fontId="56" fillId="46" borderId="32" xfId="0" applyFont="1" applyFill="1" applyBorder="1" applyAlignment="1">
      <alignment vertical="center" wrapText="1"/>
    </xf>
    <xf numFmtId="0" fontId="56" fillId="46" borderId="29" xfId="0" applyFont="1" applyFill="1" applyBorder="1" applyAlignment="1">
      <alignment vertical="center" wrapText="1"/>
    </xf>
    <xf numFmtId="0" fontId="57" fillId="46" borderId="29" xfId="0" applyFont="1" applyFill="1" applyBorder="1" applyAlignment="1">
      <alignment vertical="center" wrapText="1"/>
    </xf>
    <xf numFmtId="0" fontId="41" fillId="20" borderId="9" xfId="0" applyFont="1" applyFill="1" applyBorder="1" applyAlignment="1">
      <alignment vertical="center" wrapText="1"/>
    </xf>
    <xf numFmtId="0" fontId="58" fillId="0" borderId="0" xfId="0" applyFont="1"/>
    <xf numFmtId="1" fontId="59" fillId="42" borderId="0" xfId="1" applyNumberFormat="1" applyFont="1" applyFill="1" applyAlignment="1">
      <alignment horizontal="right" vertical="center" wrapText="1"/>
    </xf>
    <xf numFmtId="1" fontId="11" fillId="14" borderId="2" xfId="1" applyNumberFormat="1" applyFont="1" applyFill="1" applyBorder="1" applyAlignment="1">
      <alignment horizontal="right" vertical="center" wrapText="1"/>
    </xf>
    <xf numFmtId="3" fontId="13" fillId="14" borderId="1" xfId="1" applyNumberFormat="1" applyFont="1" applyFill="1" applyBorder="1" applyAlignment="1">
      <alignment horizontal="center" vertical="center" wrapText="1"/>
    </xf>
    <xf numFmtId="0" fontId="13" fillId="42" borderId="1" xfId="1" applyFont="1" applyFill="1" applyBorder="1" applyAlignment="1">
      <alignment horizontal="center" vertical="center" wrapText="1"/>
    </xf>
    <xf numFmtId="0" fontId="30" fillId="4" borderId="1" xfId="0" applyFont="1" applyFill="1" applyBorder="1" applyAlignment="1">
      <alignment horizontal="center" vertical="center" wrapText="1"/>
    </xf>
    <xf numFmtId="0" fontId="15" fillId="0" borderId="1" xfId="0" applyFont="1" applyBorder="1" applyAlignment="1">
      <alignment horizontal="center" vertical="center"/>
    </xf>
    <xf numFmtId="0" fontId="60" fillId="5" borderId="1" xfId="0" applyFont="1" applyFill="1" applyBorder="1" applyAlignment="1">
      <alignment horizontal="left" vertical="center"/>
    </xf>
    <xf numFmtId="0" fontId="61" fillId="0" borderId="0" xfId="0" applyFont="1" applyAlignment="1">
      <alignment horizontal="left" vertical="center"/>
    </xf>
    <xf numFmtId="0" fontId="19" fillId="27" borderId="0" xfId="0" applyFont="1" applyFill="1" applyAlignment="1">
      <alignment horizontal="left" vertical="center"/>
    </xf>
    <xf numFmtId="0" fontId="14" fillId="27" borderId="0" xfId="0" applyFont="1" applyFill="1" applyAlignment="1">
      <alignment vertical="center"/>
    </xf>
    <xf numFmtId="0" fontId="19" fillId="27" borderId="0" xfId="0" applyFont="1" applyFill="1" applyAlignment="1">
      <alignment vertical="center" wrapText="1"/>
    </xf>
    <xf numFmtId="0" fontId="19" fillId="27" borderId="0" xfId="0" applyFont="1" applyFill="1" applyAlignment="1">
      <alignment vertical="center"/>
    </xf>
    <xf numFmtId="0" fontId="62" fillId="14" borderId="4" xfId="0" applyFont="1" applyFill="1" applyBorder="1" applyAlignment="1">
      <alignment vertical="center" wrapText="1"/>
    </xf>
    <xf numFmtId="0" fontId="13" fillId="4" borderId="4" xfId="0" applyFont="1" applyFill="1" applyBorder="1" applyAlignment="1">
      <alignment horizontal="center" vertical="center" wrapText="1"/>
    </xf>
    <xf numFmtId="0" fontId="13" fillId="4" borderId="7" xfId="0" applyFont="1" applyFill="1" applyBorder="1" applyAlignment="1">
      <alignment horizontal="center" vertical="center"/>
    </xf>
    <xf numFmtId="0" fontId="13" fillId="4" borderId="8" xfId="0" applyFont="1" applyFill="1" applyBorder="1" applyAlignment="1">
      <alignment horizontal="center" vertical="center"/>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34" fillId="30" borderId="1" xfId="0" applyFont="1" applyFill="1" applyBorder="1" applyAlignment="1">
      <alignment horizontal="center" vertical="center" wrapText="1"/>
    </xf>
    <xf numFmtId="0" fontId="42" fillId="5" borderId="10" xfId="0" applyFont="1" applyFill="1" applyBorder="1" applyAlignment="1">
      <alignment horizontal="left" vertical="center"/>
    </xf>
    <xf numFmtId="0" fontId="30" fillId="0" borderId="4" xfId="0" applyFont="1" applyBorder="1" applyAlignment="1">
      <alignment horizontal="center" vertical="center"/>
    </xf>
    <xf numFmtId="0" fontId="30" fillId="0" borderId="7" xfId="0" applyFont="1" applyBorder="1" applyAlignment="1">
      <alignment horizontal="center" vertical="center"/>
    </xf>
    <xf numFmtId="0" fontId="30" fillId="0" borderId="8" xfId="0" applyFont="1" applyBorder="1" applyAlignment="1">
      <alignment horizontal="center" vertical="center"/>
    </xf>
    <xf numFmtId="0" fontId="9" fillId="13" borderId="4" xfId="1" applyFont="1" applyFill="1" applyBorder="1" applyAlignment="1">
      <alignment horizontal="center" vertical="center" wrapText="1"/>
    </xf>
    <xf numFmtId="0" fontId="9" fillId="13" borderId="8" xfId="1" applyFont="1" applyFill="1" applyBorder="1" applyAlignment="1">
      <alignment horizontal="center" vertical="center" wrapText="1"/>
    </xf>
    <xf numFmtId="0" fontId="14" fillId="17" borderId="1" xfId="0" applyFont="1" applyFill="1" applyBorder="1" applyAlignment="1">
      <alignment horizontal="center" vertical="center"/>
    </xf>
    <xf numFmtId="0" fontId="14" fillId="30" borderId="4" xfId="0" applyFont="1" applyFill="1" applyBorder="1" applyAlignment="1">
      <alignment horizontal="center" vertical="center" wrapText="1"/>
    </xf>
    <xf numFmtId="0" fontId="14" fillId="30" borderId="8" xfId="0" applyFont="1" applyFill="1" applyBorder="1" applyAlignment="1">
      <alignment horizontal="center" vertical="center" wrapText="1"/>
    </xf>
    <xf numFmtId="0" fontId="14" fillId="12" borderId="4" xfId="0" applyFont="1" applyFill="1" applyBorder="1" applyAlignment="1">
      <alignment horizontal="center" vertical="center"/>
    </xf>
    <xf numFmtId="0" fontId="14" fillId="12" borderId="8" xfId="0" applyFont="1" applyFill="1" applyBorder="1" applyAlignment="1">
      <alignment horizontal="center" vertical="center"/>
    </xf>
    <xf numFmtId="0" fontId="15" fillId="4" borderId="1" xfId="0" applyFont="1" applyFill="1" applyBorder="1" applyAlignment="1">
      <alignment horizontal="center" vertical="center" wrapText="1"/>
    </xf>
    <xf numFmtId="0" fontId="15" fillId="4" borderId="1" xfId="0" applyFont="1" applyFill="1" applyBorder="1" applyAlignment="1">
      <alignment horizontal="center" vertical="center"/>
    </xf>
    <xf numFmtId="0" fontId="14" fillId="5" borderId="21"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13" fillId="0" borderId="4"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2" fillId="4" borderId="4"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12" fillId="4" borderId="8" xfId="0" applyFont="1" applyFill="1" applyBorder="1" applyAlignment="1">
      <alignment horizontal="center" vertical="center"/>
    </xf>
    <xf numFmtId="0" fontId="30" fillId="23" borderId="4" xfId="0" applyFont="1" applyFill="1" applyBorder="1" applyAlignment="1">
      <alignment horizontal="center" vertical="center" wrapText="1"/>
    </xf>
    <xf numFmtId="0" fontId="30" fillId="23" borderId="8" xfId="0" applyFont="1" applyFill="1" applyBorder="1" applyAlignment="1">
      <alignment horizontal="center" vertical="center" wrapText="1"/>
    </xf>
    <xf numFmtId="0" fontId="30" fillId="23" borderId="1" xfId="0" applyFont="1" applyFill="1" applyBorder="1" applyAlignment="1">
      <alignment horizontal="center" vertical="center" wrapText="1"/>
    </xf>
    <xf numFmtId="0" fontId="30" fillId="23" borderId="7" xfId="0" applyFont="1" applyFill="1" applyBorder="1" applyAlignment="1">
      <alignment horizontal="center" vertical="center" wrapText="1"/>
    </xf>
    <xf numFmtId="0" fontId="12" fillId="6" borderId="10" xfId="0" applyFont="1" applyFill="1" applyBorder="1" applyAlignment="1">
      <alignment horizontal="left" vertical="center" wrapText="1"/>
    </xf>
    <xf numFmtId="0" fontId="12" fillId="37" borderId="10" xfId="0" applyFont="1" applyFill="1" applyBorder="1" applyAlignment="1">
      <alignment horizontal="left" vertical="center" wrapText="1"/>
    </xf>
    <xf numFmtId="49" fontId="58" fillId="0" borderId="0" xfId="0" applyNumberFormat="1" applyFont="1"/>
    <xf numFmtId="0" fontId="63" fillId="0" borderId="10" xfId="0" applyFont="1" applyBorder="1" applyAlignment="1">
      <alignment horizontal="center" wrapText="1"/>
    </xf>
    <xf numFmtId="0" fontId="63" fillId="0" borderId="10" xfId="0" applyFont="1" applyBorder="1" applyAlignment="1">
      <alignment horizontal="center"/>
    </xf>
    <xf numFmtId="0" fontId="12" fillId="0" borderId="0" xfId="0" applyFont="1" applyAlignment="1">
      <alignment horizontal="left" vertical="center" wrapText="1"/>
    </xf>
    <xf numFmtId="0" fontId="12" fillId="0" borderId="10" xfId="0" applyFont="1" applyBorder="1" applyAlignment="1">
      <alignment horizontal="left" vertical="center" wrapText="1"/>
    </xf>
    <xf numFmtId="0" fontId="13" fillId="0" borderId="0" xfId="0" applyFont="1" applyAlignment="1">
      <alignment horizontal="left" vertical="center" wrapText="1"/>
    </xf>
  </cellXfs>
  <cellStyles count="8">
    <cellStyle name="Celda de comprobación" xfId="4" builtinId="23"/>
    <cellStyle name="Hipervínculo" xfId="2" builtinId="8"/>
    <cellStyle name="Neutral 2" xfId="5" xr:uid="{00000000-0005-0000-0000-000002000000}"/>
    <cellStyle name="Normal" xfId="0" builtinId="0"/>
    <cellStyle name="Normal 2" xfId="6" xr:uid="{00000000-0005-0000-0000-000004000000}"/>
    <cellStyle name="Normal_DBO5, SS, TURBIDEZ" xfId="1" xr:uid="{00000000-0005-0000-0000-000005000000}"/>
    <cellStyle name="Normal_Hoja2" xfId="7" xr:uid="{00000000-0005-0000-0000-000006000000}"/>
    <cellStyle name="Porcentaje" xfId="3" builtinId="5"/>
  </cellStyles>
  <dxfs count="414">
    <dxf>
      <font>
        <b val="0"/>
        <i val="0"/>
        <strike val="0"/>
        <condense val="0"/>
        <extend val="0"/>
        <outline val="0"/>
        <shadow val="0"/>
        <u val="none"/>
        <vertAlign val="baseline"/>
        <sz val="11"/>
        <color theme="1"/>
        <name val="Arial Narrow"/>
        <family val="2"/>
        <scheme val="none"/>
      </font>
      <numFmt numFmtId="30" formatCode="@"/>
    </dxf>
    <dxf>
      <font>
        <strike val="0"/>
        <outline val="0"/>
        <shadow val="0"/>
        <u val="none"/>
        <vertAlign val="baseline"/>
        <sz val="11"/>
        <color theme="1"/>
        <name val="Arial Narrow"/>
        <family val="2"/>
        <scheme val="none"/>
      </font>
    </dxf>
    <dxf>
      <font>
        <strike val="0"/>
        <outline val="0"/>
        <shadow val="0"/>
        <u val="none"/>
        <vertAlign val="baseline"/>
        <sz val="11"/>
        <color theme="1"/>
        <name val="Arial Narrow"/>
        <family val="2"/>
        <scheme val="none"/>
      </font>
    </dxf>
    <dxf>
      <font>
        <b val="0"/>
        <i val="0"/>
        <strike val="0"/>
        <condense val="0"/>
        <extend val="0"/>
        <outline val="0"/>
        <shadow val="0"/>
        <u val="none"/>
        <vertAlign val="baseline"/>
        <sz val="11"/>
        <color theme="1"/>
        <name val="Arial Narrow"/>
        <family val="2"/>
        <scheme val="none"/>
      </font>
    </dxf>
    <dxf>
      <font>
        <b val="0"/>
        <i val="0"/>
        <strike val="0"/>
        <condense val="0"/>
        <extend val="0"/>
        <outline val="0"/>
        <shadow val="0"/>
        <u val="none"/>
        <vertAlign val="baseline"/>
        <sz val="11"/>
        <color theme="1"/>
        <name val="Arial Narrow"/>
        <family val="2"/>
        <scheme val="none"/>
      </font>
      <numFmt numFmtId="30" formatCode="@"/>
    </dxf>
    <dxf>
      <font>
        <strike val="0"/>
        <outline val="0"/>
        <shadow val="0"/>
        <u val="none"/>
        <vertAlign val="baseline"/>
        <sz val="11"/>
        <color theme="1"/>
        <name val="Arial Narrow"/>
        <family val="2"/>
        <scheme val="none"/>
      </font>
    </dxf>
    <dxf>
      <font>
        <strike val="0"/>
        <outline val="0"/>
        <shadow val="0"/>
        <u val="none"/>
        <vertAlign val="baseline"/>
        <sz val="11"/>
        <color theme="1"/>
        <name val="Arial Narrow"/>
        <family val="2"/>
        <scheme val="none"/>
      </font>
    </dxf>
    <dxf>
      <font>
        <strike val="0"/>
        <outline val="0"/>
        <shadow val="0"/>
        <u val="none"/>
        <vertAlign val="baseline"/>
        <sz val="11"/>
        <color theme="1"/>
        <name val="Arial Narrow"/>
        <family val="2"/>
        <scheme val="none"/>
      </font>
    </dxf>
    <dxf>
      <font>
        <strike val="0"/>
        <outline val="0"/>
        <shadow val="0"/>
        <u val="none"/>
        <vertAlign val="baseline"/>
        <sz val="11"/>
        <color theme="1"/>
        <name val="Arial Narrow"/>
        <family val="2"/>
        <scheme val="none"/>
      </font>
    </dxf>
    <dxf>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theme="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alignment horizontal="general"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theme="0"/>
        <name val="Arial"/>
        <scheme val="none"/>
      </font>
      <fill>
        <patternFill patternType="solid">
          <fgColor indexed="64"/>
          <bgColor theme="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right style="thin">
          <color indexed="64"/>
        </right>
        <top style="thin">
          <color indexed="64"/>
        </top>
        <bottom style="thin">
          <color indexed="64"/>
        </bottom>
      </border>
    </dxf>
    <dxf>
      <fill>
        <patternFill patternType="solid">
          <fgColor indexed="64"/>
          <bgColor theme="7" tint="0.79998168889431442"/>
        </patternFill>
      </fill>
      <alignment horizontal="general" vertical="center" textRotation="0" wrapText="1" indent="0" justifyLastLine="0" shrinkToFit="0" readingOrder="0"/>
    </dxf>
    <dxf>
      <border outline="0">
        <bottom style="thin">
          <color indexed="64"/>
        </bottom>
      </border>
    </dxf>
    <dxf>
      <font>
        <b val="0"/>
        <i/>
        <strike val="0"/>
        <condense val="0"/>
        <extend val="0"/>
        <outline val="0"/>
        <shadow val="0"/>
        <u val="none"/>
        <vertAlign val="baseline"/>
        <sz val="10"/>
        <color theme="1"/>
        <name val="Arial"/>
        <scheme val="none"/>
      </font>
      <fill>
        <patternFill patternType="solid">
          <fgColor indexed="64"/>
          <bgColor theme="3"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0" formatCode="General"/>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0"/>
        <color auto="1"/>
        <name val="Arial"/>
        <scheme val="none"/>
      </font>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0" formatCode="General"/>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0"/>
        <color auto="1"/>
        <name val="Arial"/>
        <scheme val="none"/>
      </font>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0" formatCode="General"/>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0"/>
        <color auto="1"/>
        <name val="Arial"/>
        <scheme val="none"/>
      </font>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0" formatCode="General"/>
      <fill>
        <patternFill patternType="solid">
          <fgColor indexed="64"/>
          <bgColor theme="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border outline="0">
        <top style="thin">
          <color indexed="64"/>
        </top>
      </border>
    </dxf>
    <dxf>
      <border outline="0">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0"/>
        <color auto="1"/>
        <name val="Arial"/>
        <scheme val="none"/>
      </font>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outline="0">
        <left/>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dxf>
    <dxf>
      <font>
        <sz val="10"/>
        <color rgb="FFFF0000"/>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19" formatCode="dd/mm/yyyy"/>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numFmt numFmtId="0" formatCode="General"/>
      <fill>
        <patternFill patternType="solid">
          <fgColor indexed="64"/>
          <bgColor theme="7" tint="0.7999816888943144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strike val="0"/>
        <condense val="0"/>
        <extend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b val="0"/>
        <i/>
        <strike val="0"/>
        <condense val="0"/>
        <extend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font>
        <i/>
        <strike val="0"/>
        <outline val="0"/>
        <shadow val="0"/>
        <u val="none"/>
        <vertAlign val="baseline"/>
        <sz val="10"/>
        <color auto="1"/>
        <name val="Arial"/>
        <scheme val="none"/>
      </font>
      <fill>
        <patternFill patternType="solid">
          <fgColor indexed="64"/>
          <bgColor theme="7" tint="0.79998168889431442"/>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numFmt numFmtId="0" formatCode="General"/>
      <fill>
        <patternFill patternType="solid">
          <fgColor indexed="64"/>
          <bgColor theme="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theme="0"/>
        </top>
        <bottom style="thin">
          <color indexed="64"/>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dxf>
    <dxf>
      <border outline="0">
        <bottom style="thin">
          <color indexed="64"/>
        </bottom>
      </border>
    </dxf>
    <dxf>
      <font>
        <b val="0"/>
        <i/>
        <strike val="0"/>
        <condense val="0"/>
        <extend val="0"/>
        <outline val="0"/>
        <shadow val="0"/>
        <u val="none"/>
        <vertAlign val="baseline"/>
        <sz val="9"/>
        <color auto="1"/>
        <name val="Arial Narrow"/>
        <scheme val="none"/>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9"/>
        <color auto="1"/>
        <name val="Arial"/>
        <scheme val="none"/>
      </font>
      <fill>
        <patternFill patternType="solid">
          <fgColor indexed="64"/>
          <bgColor theme="0" tint="-0.1499984740745262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Arial"/>
        <scheme val="none"/>
      </font>
      <numFmt numFmtId="0" formatCode="General"/>
      <fill>
        <patternFill patternType="solid">
          <fgColor indexed="64"/>
          <bgColor theme="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numFmt numFmtId="0" formatCode="General"/>
      <fill>
        <patternFill patternType="solid">
          <fgColor indexed="64"/>
          <bgColor theme="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theme="9"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name val="Arial Narrow"/>
        <scheme val="none"/>
      </font>
      <fill>
        <patternFill patternType="solid">
          <fgColor rgb="FF000000"/>
          <bgColor rgb="FFFFF2CC"/>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name val="Arial Narrow"/>
        <scheme val="none"/>
      </font>
      <fill>
        <patternFill patternType="solid">
          <fgColor rgb="FF000000"/>
          <bgColor rgb="FFFFF2CC"/>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Arial Narrow"/>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name val="Arial Narrow"/>
        <scheme val="none"/>
      </font>
      <numFmt numFmtId="0" formatCode="General"/>
      <fill>
        <patternFill patternType="solid">
          <fgColor rgb="FF000000"/>
          <bgColor rgb="FFFFF2CC"/>
        </patternFill>
      </fill>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Arial Narrow"/>
        <scheme val="none"/>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indexed="8"/>
        <name val="Arial Narrow"/>
        <scheme val="none"/>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indexed="8"/>
        <name val="Arial Narrow"/>
        <scheme val="none"/>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Arial Narrow"/>
        <scheme val="none"/>
      </font>
      <numFmt numFmtId="3" formatCode="#,##0"/>
      <fill>
        <patternFill patternType="solid">
          <fgColor indexed="64"/>
          <bgColor theme="7"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name val="Arial Narrow"/>
        <scheme val="none"/>
      </font>
      <numFmt numFmtId="22" formatCode="mmm\-yy"/>
      <fill>
        <patternFill patternType="solid">
          <fgColor indexed="64"/>
          <bgColor theme="7" tint="0.79998168889431442"/>
        </patternFill>
      </fill>
      <alignment horizontal="general" vertical="bottom"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name val="Arial Narrow"/>
        <scheme val="none"/>
      </font>
    </dxf>
    <dxf>
      <border outline="0">
        <bottom style="thin">
          <color indexed="64"/>
        </bottom>
      </border>
    </dxf>
    <dxf>
      <font>
        <b/>
        <i val="0"/>
        <strike val="0"/>
        <condense val="0"/>
        <extend val="0"/>
        <outline val="0"/>
        <shadow val="0"/>
        <u val="none"/>
        <vertAlign val="baseline"/>
        <sz val="11"/>
        <color theme="0"/>
        <name val="Arial Narrow"/>
        <scheme val="none"/>
      </font>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theme="1"/>
        <name val="Arial Narrow"/>
        <family val="2"/>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0" formatCode="General"/>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numFmt numFmtId="0" formatCode="General"/>
      <fill>
        <patternFill patternType="solid">
          <fgColor indexed="64"/>
          <bgColor theme="0" tint="-4.9989318521683403E-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Arial Narrow"/>
        <family val="2"/>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Narrow"/>
        <family val="2"/>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0"/>
        <color theme="1"/>
        <name val="Arial Narrow"/>
        <scheme val="none"/>
      </font>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fill>
        <patternFill patternType="solid">
          <fgColor indexed="64"/>
          <bgColor theme="7" tint="0.79998168889431442"/>
        </patternFill>
      </fill>
      <alignment horizontal="general" vertical="center" textRotation="0" wrapText="0" indent="0" justifyLastLine="0" shrinkToFit="0" readingOrder="0"/>
    </dxf>
    <dxf>
      <border outline="0">
        <bottom style="thin">
          <color indexed="64"/>
        </bottom>
      </border>
    </dxf>
    <dxf>
      <font>
        <i/>
        <strike val="0"/>
        <outline val="0"/>
        <shadow val="0"/>
        <u val="none"/>
        <vertAlign val="baseline"/>
        <sz val="9"/>
        <color theme="1" tint="0.499984740745262"/>
        <name val="Arial"/>
        <scheme val="none"/>
      </font>
    </dxf>
    <dxf>
      <font>
        <b/>
        <i val="0"/>
        <strike val="0"/>
        <condense val="0"/>
        <extend val="0"/>
        <outline val="0"/>
        <shadow val="0"/>
        <u val="none"/>
        <vertAlign val="baseline"/>
        <sz val="10"/>
        <color rgb="FF000000"/>
        <name val="Arial Narrow"/>
        <family val="2"/>
        <scheme val="none"/>
      </font>
      <numFmt numFmtId="1" formatCode="0"/>
      <fill>
        <patternFill patternType="solid">
          <fgColor rgb="FF000000"/>
          <bgColor rgb="FFFFF2CC"/>
        </patternFill>
      </fill>
      <alignment horizontal="righ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10"/>
        <color indexed="8"/>
        <name val="Arial Narrow"/>
        <family val="2"/>
        <scheme val="none"/>
      </font>
      <numFmt numFmtId="1" formatCode="0"/>
      <fill>
        <patternFill patternType="solid">
          <fgColor indexed="64"/>
          <bgColor theme="7" tint="0.79998168889431442"/>
        </patternFill>
      </fill>
      <alignment horizontal="right" vertical="center" textRotation="0" wrapText="1" indent="0" justifyLastLine="0" shrinkToFit="0" readingOrder="0"/>
      <border diagonalUp="0" diagonalDown="0" outline="0">
        <left/>
        <right/>
        <top style="thin">
          <color indexed="64"/>
        </top>
        <bottom/>
      </border>
    </dxf>
    <dxf>
      <border outline="0">
        <top style="thin">
          <color rgb="FF000000"/>
        </top>
      </border>
    </dxf>
    <dxf>
      <border outline="0">
        <left style="thin">
          <color rgb="FF000000"/>
        </left>
        <right style="thin">
          <color rgb="FF000000"/>
        </right>
        <top style="thin">
          <color rgb="FF000000"/>
        </top>
        <bottom style="thin">
          <color rgb="FF000000"/>
        </bottom>
      </border>
    </dxf>
    <dxf>
      <font>
        <b/>
        <i val="0"/>
        <strike val="0"/>
        <condense val="0"/>
        <extend val="0"/>
        <outline val="0"/>
        <shadow val="0"/>
        <u val="none"/>
        <vertAlign val="baseline"/>
        <sz val="10"/>
        <color rgb="FF000000"/>
        <name val="Arial Narrow"/>
        <family val="2"/>
        <scheme val="none"/>
      </font>
      <numFmt numFmtId="1" formatCode="0"/>
      <fill>
        <patternFill patternType="solid">
          <fgColor rgb="FF000000"/>
          <bgColor rgb="FFFFF2CC"/>
        </patternFill>
      </fill>
      <alignment horizontal="right"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numFmt numFmtId="0" formatCode="General"/>
      <fill>
        <patternFill patternType="solid">
          <fgColor indexed="0"/>
          <bgColor rgb="FF002060"/>
        </patternFill>
      </fill>
      <alignment horizontal="center" vertical="center" textRotation="0" wrapText="1" indent="0" justifyLastLine="0" shrinkToFit="0" readingOrder="0"/>
    </dxf>
    <dxf>
      <font>
        <b/>
        <i val="0"/>
        <strike val="0"/>
        <condense val="0"/>
        <extend val="0"/>
        <outline val="0"/>
        <shadow val="0"/>
        <u val="none"/>
        <vertAlign val="baseline"/>
        <sz val="10"/>
        <color theme="1"/>
        <name val="Arial Narrow"/>
        <family val="2"/>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Arial Narrow"/>
        <family val="2"/>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fill>
        <patternFill patternType="solid">
          <fgColor rgb="FF000000"/>
          <bgColor rgb="FFFFF2CC"/>
        </patternFill>
      </fill>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theme="1"/>
        <name val="Arial"/>
        <scheme val="none"/>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indexed="8"/>
        <name val="Arial"/>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outline="0">
        <left/>
        <right/>
        <top style="thin">
          <color indexed="64"/>
        </top>
        <bottom style="thin">
          <color indexed="64"/>
        </bottom>
      </border>
    </dxf>
    <dxf>
      <border outline="0">
        <top style="thin">
          <color rgb="FF000000"/>
        </top>
      </border>
    </dxf>
    <dxf>
      <border outline="0">
        <left style="thin">
          <color rgb="FF000000"/>
        </left>
        <right style="thin">
          <color rgb="FF000000"/>
        </right>
        <top style="thin">
          <color rgb="FF000000"/>
        </top>
        <bottom style="thin">
          <color rgb="FF000000"/>
        </bottom>
      </border>
    </dxf>
    <dxf>
      <alignment vertical="center" textRotation="0" indent="0" justifyLastLine="0" shrinkToFit="0" readingOrder="0"/>
    </dxf>
    <dxf>
      <border outline="0">
        <bottom style="thin">
          <color rgb="FF000000"/>
        </bottom>
      </border>
    </dxf>
    <dxf>
      <font>
        <b/>
        <i val="0"/>
        <strike val="0"/>
        <condense val="0"/>
        <extend val="0"/>
        <outline val="0"/>
        <shadow val="0"/>
        <u val="none"/>
        <vertAlign val="baseline"/>
        <sz val="11"/>
        <color theme="0"/>
        <name val="Calibri"/>
        <scheme val="none"/>
      </font>
      <numFmt numFmtId="0" formatCode="General"/>
      <fill>
        <patternFill patternType="solid">
          <fgColor indexed="0"/>
          <bgColor rgb="FF00206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strike val="0"/>
        <condense val="0"/>
        <extend val="0"/>
        <outline val="0"/>
        <shadow val="0"/>
        <u val="none"/>
        <vertAlign val="baseline"/>
        <sz val="10"/>
        <color rgb="FF0070C0"/>
        <name val="Arial Narrow"/>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Arial Narrow"/>
        <family val="2"/>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Narrow"/>
        <family val="2"/>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dxf>
    <dxf>
      <border outline="0">
        <bottom style="thin">
          <color indexed="64"/>
        </bottom>
      </border>
    </dxf>
    <dxf>
      <font>
        <strike val="0"/>
        <outline val="0"/>
        <shadow val="0"/>
        <u val="none"/>
        <vertAlign val="baseline"/>
        <sz val="10"/>
        <name val="Arial Narrow"/>
        <family val="2"/>
        <scheme val="none"/>
      </font>
      <fill>
        <patternFill patternType="solid">
          <fgColor indexed="64"/>
          <bgColor rgb="FFFECAF7"/>
        </patternFill>
      </fill>
    </dxf>
    <dxf>
      <font>
        <strike val="0"/>
        <outline val="0"/>
        <shadow val="0"/>
        <u val="none"/>
        <vertAlign val="baseline"/>
        <sz val="10"/>
        <name val="Arial Narrow"/>
        <family val="2"/>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name val="Arial Narrow"/>
        <family val="2"/>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dxf>
    <dxf>
      <border outline="0">
        <bottom style="thin">
          <color indexed="64"/>
        </bottom>
      </border>
    </dxf>
    <dxf>
      <font>
        <strike val="0"/>
        <outline val="0"/>
        <shadow val="0"/>
        <u val="none"/>
        <vertAlign val="baseline"/>
        <sz val="10"/>
        <name val="Arial Narrow"/>
        <family val="2"/>
        <scheme val="none"/>
      </font>
      <border diagonalUp="0" diagonalDown="0" outline="0">
        <left style="thin">
          <color indexed="64"/>
        </left>
        <right style="thin">
          <color indexed="64"/>
        </right>
        <top/>
        <bottom/>
      </border>
    </dxf>
    <dxf>
      <font>
        <b val="0"/>
        <i/>
        <strike val="0"/>
        <condense val="0"/>
        <extend val="0"/>
        <outline val="0"/>
        <shadow val="0"/>
        <u val="none"/>
        <vertAlign val="baseline"/>
        <sz val="10"/>
        <color rgb="FF0070C0"/>
        <name val="Arial Narrow"/>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Arial Narrow"/>
        <family val="2"/>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Narrow"/>
        <family val="2"/>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dxf>
    <dxf>
      <border outline="0">
        <bottom style="thin">
          <color indexed="64"/>
        </bottom>
      </border>
    </dxf>
    <dxf>
      <font>
        <strike val="0"/>
        <outline val="0"/>
        <shadow val="0"/>
        <u val="none"/>
        <vertAlign val="baseline"/>
        <sz val="10"/>
        <name val="Arial Narrow"/>
        <family val="2"/>
        <scheme val="none"/>
      </font>
    </dxf>
    <dxf>
      <font>
        <b val="0"/>
        <i/>
        <strike val="0"/>
        <condense val="0"/>
        <extend val="0"/>
        <outline val="0"/>
        <shadow val="0"/>
        <u val="none"/>
        <vertAlign val="baseline"/>
        <sz val="10"/>
        <color rgb="FF0070C0"/>
        <name val="Arial Narrow"/>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rgb="FF0070C0"/>
        <name val="Arial Narrow"/>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Narrow"/>
        <family val="2"/>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Narrow"/>
        <family val="2"/>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dxf>
    <dxf>
      <border outline="0">
        <bottom style="thin">
          <color indexed="64"/>
        </bottom>
      </border>
    </dxf>
    <dxf>
      <font>
        <strike val="0"/>
        <outline val="0"/>
        <shadow val="0"/>
        <u val="none"/>
        <vertAlign val="baseline"/>
        <sz val="10"/>
        <name val="Arial Narrow"/>
        <family val="2"/>
        <scheme val="none"/>
      </font>
    </dxf>
    <dxf>
      <font>
        <b val="0"/>
        <i/>
        <strike val="0"/>
        <condense val="0"/>
        <extend val="0"/>
        <outline val="0"/>
        <shadow val="0"/>
        <u val="none"/>
        <vertAlign val="baseline"/>
        <sz val="10"/>
        <color rgb="FF0070C0"/>
        <name val="Arial Narrow"/>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val="0"/>
        <i/>
        <strike val="0"/>
        <condense val="0"/>
        <extend val="0"/>
        <outline val="0"/>
        <shadow val="0"/>
        <u val="none"/>
        <vertAlign val="baseline"/>
        <sz val="10"/>
        <color rgb="FF0070C0"/>
        <name val="Arial Narrow"/>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Narrow"/>
        <family val="2"/>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Narrow"/>
        <family val="2"/>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dxf>
    <dxf>
      <border outline="0">
        <bottom style="thin">
          <color indexed="64"/>
        </bottom>
      </border>
    </dxf>
    <dxf>
      <font>
        <b/>
        <i val="0"/>
        <strike val="0"/>
        <condense val="0"/>
        <extend val="0"/>
        <outline val="0"/>
        <shadow val="0"/>
        <u val="none"/>
        <vertAlign val="baseline"/>
        <sz val="10"/>
        <color theme="0"/>
        <name val="Arial Narrow"/>
        <family val="2"/>
        <scheme val="none"/>
      </font>
      <fill>
        <patternFill patternType="solid">
          <fgColor indexed="64"/>
          <bgColor theme="9" tint="-0.499984740745262"/>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strike val="0"/>
        <condense val="0"/>
        <extend val="0"/>
        <outline val="0"/>
        <shadow val="0"/>
        <u val="none"/>
        <vertAlign val="baseline"/>
        <sz val="10"/>
        <color rgb="FF0070C0"/>
        <name val="Arial Narrow"/>
        <family val="2"/>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Arial Narrow"/>
        <family val="2"/>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Narrow"/>
        <family val="2"/>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dxf>
    <dxf>
      <border outline="0">
        <bottom style="thin">
          <color indexed="64"/>
        </bottom>
      </border>
    </dxf>
    <dxf>
      <font>
        <strike val="0"/>
        <outline val="0"/>
        <shadow val="0"/>
        <u val="none"/>
        <vertAlign val="baseline"/>
        <sz val="10"/>
        <name val="Arial Narrow"/>
        <family val="2"/>
        <scheme val="none"/>
      </font>
    </dxf>
    <dxf>
      <font>
        <b val="0"/>
        <i/>
        <strike val="0"/>
        <condense val="0"/>
        <extend val="0"/>
        <outline val="0"/>
        <shadow val="0"/>
        <u val="none"/>
        <vertAlign val="baseline"/>
        <sz val="10"/>
        <color rgb="FF0070C0"/>
        <name val="Arial Narrow"/>
        <family val="2"/>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Arial Narrow"/>
        <family val="2"/>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auto="1"/>
        <name val="Arial Narrow"/>
        <family val="2"/>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dxf>
    <dxf>
      <border outline="0">
        <bottom style="thin">
          <color indexed="64"/>
        </bottom>
      </border>
    </dxf>
    <dxf>
      <font>
        <strike val="0"/>
        <outline val="0"/>
        <shadow val="0"/>
        <u val="none"/>
        <vertAlign val="baseline"/>
        <sz val="10"/>
        <name val="Arial Narrow"/>
        <family val="2"/>
        <scheme val="none"/>
      </font>
    </dxf>
    <dxf>
      <font>
        <b val="0"/>
        <i/>
        <strike val="0"/>
        <condense val="0"/>
        <extend val="0"/>
        <outline val="0"/>
        <shadow val="0"/>
        <u val="none"/>
        <vertAlign val="baseline"/>
        <sz val="10"/>
        <color rgb="FF0070C0"/>
        <name val="Arial Narrow"/>
        <family val="2"/>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rgb="FF0070C0"/>
        <name val="Arial Narrow"/>
        <family val="2"/>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rgb="FF0070C0"/>
        <name val="Arial Narrow"/>
        <family val="2"/>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10"/>
        <color rgb="FF0070C0"/>
        <name val="Arial Narrow"/>
        <family val="2"/>
        <scheme val="none"/>
      </font>
      <numFmt numFmtId="0" formatCode="General"/>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Arial Narrow"/>
        <family val="2"/>
        <scheme val="none"/>
      </font>
      <fill>
        <patternFill patternType="solid">
          <fgColor indexed="64"/>
          <bgColor theme="7" tint="0.79998168889431442"/>
        </patternFill>
      </fill>
      <alignment horizontal="center" vertical="center" textRotation="0" wrapText="0" indent="0" justifyLastLine="0" shrinkToFit="0" readingOrder="0"/>
      <border diagonalUp="0" diagonalDown="0" outline="0">
        <left style="hair">
          <color rgb="FF3F3F3F"/>
        </left>
        <right style="hair">
          <color rgb="FF3F3F3F"/>
        </right>
        <top style="hair">
          <color rgb="FF3F3F3F"/>
        </top>
        <bottom style="hair">
          <color rgb="FF3F3F3F"/>
        </bottom>
      </border>
    </dxf>
    <dxf>
      <font>
        <b val="0"/>
        <i/>
        <strike val="0"/>
        <condense val="0"/>
        <extend val="0"/>
        <outline val="0"/>
        <shadow val="0"/>
        <u val="none"/>
        <vertAlign val="baseline"/>
        <sz val="10"/>
        <color auto="1"/>
        <name val="Arial Narrow"/>
        <family val="2"/>
        <scheme val="none"/>
      </font>
      <numFmt numFmtId="19" formatCode="dd/mm/yyyy"/>
      <fill>
        <patternFill patternType="solid">
          <fgColor indexed="64"/>
          <bgColor theme="7" tint="0.79998168889431442"/>
        </patternFill>
      </fill>
      <alignment horizontal="general" vertical="center" textRotation="0" wrapText="0" indent="0" justifyLastLine="0" shrinkToFit="0" readingOrder="0"/>
      <border diagonalUp="0" diagonalDown="0" outline="0">
        <left style="hair">
          <color rgb="FF3F3F3F"/>
        </left>
        <right style="hair">
          <color rgb="FF3F3F3F"/>
        </right>
        <top style="hair">
          <color rgb="FF3F3F3F"/>
        </top>
        <bottom style="hair">
          <color rgb="FF3F3F3F"/>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Arial Narrow"/>
        <family val="2"/>
        <scheme val="none"/>
      </font>
    </dxf>
    <dxf>
      <border>
        <bottom style="thin">
          <color indexed="64"/>
        </bottom>
      </border>
    </dxf>
    <dxf>
      <font>
        <strike val="0"/>
        <outline val="0"/>
        <shadow val="0"/>
        <u val="none"/>
        <vertAlign val="baseline"/>
        <sz val="10"/>
        <name val="Arial Narrow"/>
        <family val="2"/>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rgb="FF000000"/>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rgb="FF000000"/>
        </left>
        <right/>
        <top style="thin">
          <color indexed="64"/>
        </top>
        <bottom/>
        <vertical/>
        <horizontal/>
      </border>
    </dxf>
    <dxf>
      <border outline="0">
        <bottom style="thin">
          <color rgb="FF000000"/>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Arial Narrow"/>
        <scheme val="none"/>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rgb="FF000000"/>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rgb="FF000000"/>
        </left>
        <right/>
        <top style="thin">
          <color indexed="64"/>
        </top>
        <bottom/>
        <vertical/>
        <horizontal/>
      </border>
    </dxf>
    <dxf>
      <border outline="0">
        <bottom style="thin">
          <color rgb="FF000000"/>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Arial Narrow"/>
        <scheme val="none"/>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style="thin">
          <color rgb="FF000000"/>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rgb="FF000000"/>
        </left>
        <right/>
        <top style="thin">
          <color indexed="64"/>
        </top>
        <bottom/>
        <vertical/>
        <horizontal/>
      </border>
    </dxf>
    <dxf>
      <border outline="0">
        <bottom style="thin">
          <color rgb="FF000000"/>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Arial Narrow"/>
        <scheme val="none"/>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general" vertical="center" textRotation="0" wrapText="0" indent="0" justifyLastLine="0" shrinkToFit="0" readingOrder="0"/>
      <border diagonalUp="0" diagonalDown="0">
        <left style="thin">
          <color indexed="64"/>
        </left>
        <right/>
        <top style="thin">
          <color indexed="64"/>
        </top>
        <bottom/>
        <vertical/>
        <horizontal/>
      </border>
    </dxf>
    <dxf>
      <font>
        <b val="0"/>
        <i val="0"/>
        <strike val="0"/>
        <condense val="0"/>
        <extend val="0"/>
        <outline val="0"/>
        <shadow val="0"/>
        <u val="none"/>
        <vertAlign val="baseline"/>
        <sz val="10"/>
        <color theme="1"/>
        <name val="Arial Narrow"/>
        <scheme val="none"/>
      </font>
      <numFmt numFmtId="4" formatCode="#,##0.00"/>
      <fill>
        <patternFill patternType="solid">
          <fgColor indexed="64"/>
          <bgColor theme="7" tint="0.79998168889431442"/>
        </patternFill>
      </fill>
      <alignment horizontal="center"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0" formatCode="General"/>
      <fill>
        <patternFill patternType="solid">
          <fgColor indexed="64"/>
          <bgColor theme="7" tint="0.79998168889431442"/>
        </patternFill>
      </fill>
      <alignment horizontal="right" vertical="center" textRotation="0" wrapText="1" indent="0" justifyLastLine="0" shrinkToFit="0" readingOrder="0"/>
      <border diagonalUp="0" diagonalDown="0">
        <left style="thin">
          <color indexed="64"/>
        </left>
        <right/>
        <top style="thin">
          <color indexed="64"/>
        </top>
        <bottom/>
        <vertical/>
        <horizontal/>
      </border>
    </dxf>
    <dxf>
      <font>
        <b/>
        <i val="0"/>
        <strike val="0"/>
        <condense val="0"/>
        <extend val="0"/>
        <outline val="0"/>
        <shadow val="0"/>
        <u val="none"/>
        <vertAlign val="baseline"/>
        <sz val="10"/>
        <color indexed="8"/>
        <name val="Arial Narrow"/>
        <scheme val="none"/>
      </font>
      <numFmt numFmtId="22" formatCode="mmm\-yy"/>
      <fill>
        <patternFill patternType="solid">
          <fgColor indexed="64"/>
          <bgColor theme="7" tint="0.79998168889431442"/>
        </patternFill>
      </fill>
      <alignment horizontal="general" vertical="center" textRotation="0" wrapText="1" indent="0" justifyLastLine="0" shrinkToFit="0" readingOrder="0"/>
      <border diagonalUp="0" diagonalDown="0">
        <left style="thin">
          <color indexed="64"/>
        </left>
        <right/>
        <top style="thin">
          <color indexed="64"/>
        </top>
        <bottom/>
        <vertical/>
        <horizontal/>
      </border>
    </dxf>
    <dxf>
      <border outline="0">
        <right style="thin">
          <color indexed="64"/>
        </right>
        <bottom style="thin">
          <color indexed="64"/>
        </bottom>
      </border>
    </dxf>
    <dxf>
      <font>
        <b val="0"/>
        <i val="0"/>
        <strike val="0"/>
        <condense val="0"/>
        <extend val="0"/>
        <outline val="0"/>
        <shadow val="0"/>
        <u val="none"/>
        <vertAlign val="baseline"/>
        <sz val="10"/>
        <color theme="1"/>
        <name val="Arial"/>
        <scheme val="none"/>
      </font>
      <fill>
        <patternFill patternType="solid">
          <fgColor indexed="64"/>
          <bgColor theme="7" tint="0.79998168889431442"/>
        </patternFill>
      </fill>
      <alignment horizontal="general" vertical="center" textRotation="0" wrapText="0" indent="0" justifyLastLine="0" shrinkToFit="0" readingOrder="0"/>
    </dxf>
    <dxf>
      <font>
        <b/>
        <i val="0"/>
        <strike val="0"/>
        <condense val="0"/>
        <extend val="0"/>
        <outline val="0"/>
        <shadow val="0"/>
        <u val="none"/>
        <vertAlign val="baseline"/>
        <sz val="10"/>
        <color indexed="8"/>
        <name val="Arial Narrow"/>
        <scheme val="none"/>
      </font>
      <numFmt numFmtId="2" formatCode="0.00"/>
      <fill>
        <patternFill patternType="solid">
          <fgColor indexed="64"/>
          <bgColor theme="7" tint="0.59999389629810485"/>
        </patternFill>
      </fill>
      <alignment horizontal="righ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852E0"/>
      <color rgb="FFFECAF7"/>
      <color rgb="FFFDA5F0"/>
      <color rgb="FF1E2F13"/>
      <color rgb="FF111B0B"/>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5.png"/></Relationships>
</file>

<file path=xl/drawings/_rels/drawing17.xml.rels><?xml version="1.0" encoding="UTF-8" standalone="yes"?>
<Relationships xmlns="http://schemas.openxmlformats.org/package/2006/relationships"><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5</xdr:col>
      <xdr:colOff>475974</xdr:colOff>
      <xdr:row>5</xdr:row>
      <xdr:rowOff>142738</xdr:rowOff>
    </xdr:from>
    <xdr:to>
      <xdr:col>13</xdr:col>
      <xdr:colOff>77995</xdr:colOff>
      <xdr:row>16</xdr:row>
      <xdr:rowOff>47487</xdr:rowOff>
    </xdr:to>
    <xdr:sp macro="" textlink="">
      <xdr:nvSpPr>
        <xdr:cNvPr id="2" name="Rectángulo 1">
          <a:extLst>
            <a:ext uri="{FF2B5EF4-FFF2-40B4-BE49-F238E27FC236}">
              <a16:creationId xmlns:a16="http://schemas.microsoft.com/office/drawing/2014/main" id="{00000000-0008-0000-0000-000002000000}"/>
            </a:ext>
          </a:extLst>
        </xdr:cNvPr>
        <xdr:cNvSpPr/>
      </xdr:nvSpPr>
      <xdr:spPr>
        <a:xfrm>
          <a:off x="9835322" y="855042"/>
          <a:ext cx="6007238" cy="190914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es-ES" sz="1100" b="1" u="sng">
              <a:solidFill>
                <a:sysClr val="windowText" lastClr="000000"/>
              </a:solidFill>
              <a:effectLst/>
              <a:latin typeface="+mn-lt"/>
              <a:ea typeface="+mn-ea"/>
              <a:cs typeface="+mn-cs"/>
            </a:rPr>
            <a:t>NOTA SOBRE COMPATIBILIDAD DEL ARCHIVO:</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s-ES" sz="1100" b="1" u="none">
              <a:solidFill>
                <a:schemeClr val="accent6">
                  <a:lumMod val="75000"/>
                </a:schemeClr>
              </a:solidFill>
              <a:effectLst/>
              <a:latin typeface="+mn-lt"/>
              <a:ea typeface="+mn-ea"/>
              <a:cs typeface="+mn-cs"/>
            </a:rPr>
            <a:t>Utilice </a:t>
          </a:r>
          <a:r>
            <a:rPr lang="es-ES" sz="1100" b="1" u="sng">
              <a:solidFill>
                <a:schemeClr val="accent6">
                  <a:lumMod val="75000"/>
                </a:schemeClr>
              </a:solidFill>
              <a:effectLst/>
              <a:latin typeface="+mn-lt"/>
              <a:ea typeface="+mn-ea"/>
              <a:cs typeface="+mn-cs"/>
            </a:rPr>
            <a:t>Excel 2010 </a:t>
          </a:r>
          <a:r>
            <a:rPr lang="es-ES" sz="1100" b="1" u="none">
              <a:solidFill>
                <a:schemeClr val="accent6">
                  <a:lumMod val="75000"/>
                </a:schemeClr>
              </a:solidFill>
              <a:effectLst/>
              <a:latin typeface="+mn-lt"/>
              <a:ea typeface="+mn-ea"/>
              <a:cs typeface="+mn-cs"/>
            </a:rPr>
            <a:t>o una versión más reciente.</a:t>
          </a:r>
          <a:endParaRPr lang="es-ES" b="1" u="none">
            <a:solidFill>
              <a:schemeClr val="accent6">
                <a:lumMod val="75000"/>
              </a:schemeClr>
            </a:solidFill>
            <a:effectLst/>
          </a:endParaRPr>
        </a:p>
        <a:p>
          <a:endParaRPr lang="es-ES" sz="1100" b="1" u="sng">
            <a:solidFill>
              <a:sysClr val="windowText" lastClr="000000"/>
            </a:solidFill>
            <a:effectLst/>
            <a:latin typeface="+mn-lt"/>
            <a:ea typeface="+mn-ea"/>
            <a:cs typeface="+mn-cs"/>
          </a:endParaRPr>
        </a:p>
        <a:p>
          <a:r>
            <a:rPr lang="es-ES" sz="1100" b="1" u="sng">
              <a:solidFill>
                <a:schemeClr val="tx1"/>
              </a:solidFill>
              <a:effectLst/>
              <a:latin typeface="+mn-lt"/>
              <a:ea typeface="+mn-ea"/>
              <a:cs typeface="+mn-cs"/>
            </a:rPr>
            <a:t>ADVERTENCIA :</a:t>
          </a:r>
        </a:p>
        <a:p>
          <a:r>
            <a:rPr lang="es-ES" sz="1100" b="1">
              <a:solidFill>
                <a:schemeClr val="tx1"/>
              </a:solidFill>
              <a:effectLst/>
              <a:latin typeface="+mn-lt"/>
              <a:ea typeface="+mn-ea"/>
              <a:cs typeface="+mn-cs"/>
            </a:rPr>
            <a:t>Este archivo de Excel contiene validación de datos mediante listas desplegables que podría no funcionar correctamente en versiones antiguas de Excel </a:t>
          </a:r>
          <a:r>
            <a:rPr lang="es-ES" sz="1100" b="0">
              <a:solidFill>
                <a:schemeClr val="tx1"/>
              </a:solidFill>
              <a:effectLst/>
              <a:latin typeface="+mn-lt"/>
              <a:ea typeface="+mn-ea"/>
              <a:cs typeface="+mn-cs"/>
            </a:rPr>
            <a:t>o en entornos con funciones limitadas, como:</a:t>
          </a:r>
          <a:endParaRPr lang="es-ES">
            <a:solidFill>
              <a:schemeClr val="tx1"/>
            </a:solidFill>
            <a:effectLst/>
          </a:endParaRPr>
        </a:p>
        <a:p>
          <a:pPr marL="171450" indent="-171450">
            <a:buFont typeface="Arial" panose="020B0604020202020204" pitchFamily="34" charset="0"/>
            <a:buChar char="•"/>
          </a:pPr>
          <a:r>
            <a:rPr lang="es-ES" sz="1100" b="1">
              <a:solidFill>
                <a:srgbClr val="C00000"/>
              </a:solidFill>
              <a:effectLst/>
              <a:latin typeface="+mn-lt"/>
              <a:ea typeface="+mn-ea"/>
              <a:cs typeface="+mn-cs"/>
            </a:rPr>
            <a:t>Excel 2007 o versiones anteriores</a:t>
          </a:r>
          <a:r>
            <a:rPr lang="es-ES" sz="1100" b="0">
              <a:solidFill>
                <a:srgbClr val="C00000"/>
              </a:solidFill>
              <a:effectLst/>
              <a:latin typeface="+mn-lt"/>
              <a:ea typeface="+mn-ea"/>
              <a:cs typeface="+mn-cs"/>
            </a:rPr>
            <a:t>: Algunas funciones de validación pueden no ser compatibles.</a:t>
          </a:r>
          <a:endParaRPr lang="es-ES">
            <a:solidFill>
              <a:srgbClr val="C00000"/>
            </a:solidFill>
            <a:effectLst/>
          </a:endParaRPr>
        </a:p>
        <a:p>
          <a:pPr marL="171450" indent="-171450">
            <a:buFont typeface="Arial" panose="020B0604020202020204" pitchFamily="34" charset="0"/>
            <a:buChar char="•"/>
          </a:pPr>
          <a:r>
            <a:rPr lang="es-ES" sz="1100" b="1">
              <a:solidFill>
                <a:srgbClr val="C00000"/>
              </a:solidFill>
              <a:effectLst/>
              <a:latin typeface="+mn-lt"/>
              <a:ea typeface="+mn-ea"/>
              <a:cs typeface="+mn-cs"/>
            </a:rPr>
            <a:t>Excel para móviles</a:t>
          </a:r>
          <a:r>
            <a:rPr lang="es-ES" sz="1100" b="0">
              <a:solidFill>
                <a:srgbClr val="C00000"/>
              </a:solidFill>
              <a:effectLst/>
              <a:latin typeface="+mn-lt"/>
              <a:ea typeface="+mn-ea"/>
              <a:cs typeface="+mn-cs"/>
            </a:rPr>
            <a:t>: La validación de datos puede no funcionar como se espera en dispositivos móviles.</a:t>
          </a:r>
          <a:endParaRPr lang="es-ES">
            <a:solidFill>
              <a:srgbClr val="C00000"/>
            </a:soli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123825</xdr:rowOff>
    </xdr:to>
    <xdr:sp macro="" textlink="">
      <xdr:nvSpPr>
        <xdr:cNvPr id="4" name="CuadroTexto 3">
          <a:extLst>
            <a:ext uri="{FF2B5EF4-FFF2-40B4-BE49-F238E27FC236}">
              <a16:creationId xmlns:a16="http://schemas.microsoft.com/office/drawing/2014/main" id="{00000000-0008-0000-0000-000002000000}"/>
            </a:ext>
          </a:extLst>
        </xdr:cNvPr>
        <xdr:cNvSpPr txBox="1"/>
      </xdr:nvSpPr>
      <xdr:spPr>
        <a:xfrm>
          <a:off x="0" y="457200"/>
          <a:ext cx="12704989"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 Se completarán aquellos años que se consideren representativos del funcionamiento de la planta.</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a:t>
          </a:r>
          <a:r>
            <a:rPr lang="es-ES_tradnl" sz="1100" i="1">
              <a:solidFill>
                <a:schemeClr val="dk1"/>
              </a:solidFill>
              <a:effectLst/>
              <a:latin typeface="+mn-lt"/>
              <a:ea typeface="+mn-ea"/>
              <a:cs typeface="+mn-cs"/>
            </a:rPr>
            <a:t>Fuente: simplificación de las indicaciones</a:t>
          </a:r>
          <a:r>
            <a:rPr lang="es-ES_tradnl" sz="1100" i="1" baseline="0">
              <a:solidFill>
                <a:schemeClr val="dk1"/>
              </a:solidFill>
              <a:effectLst/>
              <a:latin typeface="+mn-lt"/>
              <a:ea typeface="+mn-ea"/>
              <a:cs typeface="+mn-cs"/>
            </a:rPr>
            <a:t> de las Especificaciones técnicas</a:t>
          </a:r>
          <a:r>
            <a:rPr lang="es-ES_tradnl" sz="1100">
              <a:solidFill>
                <a:schemeClr val="dk1"/>
              </a:solidFill>
              <a:effectLst/>
              <a:latin typeface="+mn-lt"/>
              <a:ea typeface="+mn-ea"/>
              <a:cs typeface="+mn-cs"/>
            </a:rPr>
            <a:t>) 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PGRAR.</a:t>
          </a:r>
          <a:endParaRPr lang="es-ES" sz="1100" i="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 Se completarán aquellos años que se consideren representativos del funcionamiento de la planta.</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5.4 del PGRAR.</a:t>
          </a:r>
          <a:endParaRPr lang="es-ES" sz="1100" i="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 Se completarán aquellos años que se consideren representativos del funcionamiento de la planta.</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5.4 del PGRAR.</a:t>
          </a:r>
          <a:endParaRPr lang="es-ES" sz="1100" i="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xdr:row>
      <xdr:rowOff>0</xdr:rowOff>
    </xdr:from>
    <xdr:to>
      <xdr:col>12</xdr:col>
      <xdr:colOff>122464</xdr:colOff>
      <xdr:row>5</xdr:row>
      <xdr:rowOff>122464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0" y="457200"/>
          <a:ext cx="12114439" cy="146548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solidFill>
                <a:schemeClr val="dk1"/>
              </a:solidFill>
              <a:effectLst/>
              <a:latin typeface="+mn-lt"/>
              <a:ea typeface="+mn-ea"/>
              <a:cs typeface="+mn-cs"/>
            </a:rPr>
            <a:t>Completar</a:t>
          </a:r>
          <a:r>
            <a:rPr lang="es-ES" sz="1100" i="1" baseline="0">
              <a:solidFill>
                <a:schemeClr val="dk1"/>
              </a:solidFill>
              <a:effectLst/>
              <a:latin typeface="+mn-lt"/>
              <a:ea typeface="+mn-ea"/>
              <a:cs typeface="+mn-cs"/>
            </a:rPr>
            <a:t> las celdas con fondo amarillo. Se completarán aquellos años que se consideren representativos del funcionamiento de la planta. </a:t>
          </a:r>
          <a:endParaRPr lang="es-ES">
            <a:effectLst/>
          </a:endParaRPr>
        </a:p>
        <a:p>
          <a:endParaRPr lang="es-ES_tradnl" sz="1100">
            <a:solidFill>
              <a:schemeClr val="dk1"/>
            </a:solidFill>
            <a:effectLst/>
            <a:latin typeface="+mn-lt"/>
            <a:ea typeface="+mn-ea"/>
            <a:cs typeface="+mn-cs"/>
          </a:endParaRPr>
        </a:p>
        <a:p>
          <a:r>
            <a:rPr lang="es-ES_tradnl" sz="1100">
              <a:solidFill>
                <a:schemeClr val="dk1"/>
              </a:solidFill>
              <a:effectLst/>
              <a:latin typeface="+mn-lt"/>
              <a:ea typeface="+mn-ea"/>
              <a:cs typeface="+mn-cs"/>
            </a:rPr>
            <a:t>La caracterización de la calidad del agua abarcará lo siguiente: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establecidos en el cuadro 2 del anexo I del Reglamento (UE) 2020/741</a:t>
          </a:r>
          <a:r>
            <a:rPr lang="es-ES" sz="1100">
              <a:solidFill>
                <a:schemeClr val="dk1"/>
              </a:solidFill>
              <a:effectLst/>
              <a:latin typeface="+mn-lt"/>
              <a:ea typeface="+mn-ea"/>
              <a:cs typeface="+mn-cs"/>
            </a:rPr>
            <a:t>.</a:t>
          </a:r>
          <a:endParaRPr lang="es-ES" sz="1100">
            <a:solidFill>
              <a:srgbClr val="FF0000"/>
            </a:solidFill>
            <a:effectLst/>
            <a:latin typeface="+mn-lt"/>
            <a:ea typeface="+mn-ea"/>
            <a:cs typeface="+mn-cs"/>
          </a:endParaRPr>
        </a:p>
        <a:p>
          <a:r>
            <a:rPr lang="es-ES_tradnl" sz="1100">
              <a:solidFill>
                <a:schemeClr val="dk1"/>
              </a:solidFill>
              <a:effectLst/>
              <a:latin typeface="+mn-lt"/>
              <a:ea typeface="+mn-ea"/>
              <a:cs typeface="+mn-cs"/>
            </a:rPr>
            <a:t>– los parámetros objeto de seguimiento en el efluente de la estación depuradora de aguas residuales urbanas, tratadas de conformidad con la Directiva 91/271/CEE y utilizados para producir aguas regeneradas: DBO5, DQO, sólidos en suspensión, fósforo total, nitrógeno total; </a:t>
          </a:r>
          <a:endParaRPr lang="es-ES" sz="1100">
            <a:solidFill>
              <a:schemeClr val="dk1"/>
            </a:solidFill>
            <a:effectLst/>
            <a:latin typeface="+mn-lt"/>
            <a:ea typeface="+mn-ea"/>
            <a:cs typeface="+mn-cs"/>
          </a:endParaRPr>
        </a:p>
        <a:p>
          <a:r>
            <a:rPr lang="es-ES_tradnl" sz="1100">
              <a:solidFill>
                <a:schemeClr val="dk1"/>
              </a:solidFill>
              <a:effectLst/>
              <a:latin typeface="+mn-lt"/>
              <a:ea typeface="+mn-ea"/>
              <a:cs typeface="+mn-cs"/>
            </a:rPr>
            <a:t>– los parámetros incluidos en la</a:t>
          </a:r>
          <a:r>
            <a:rPr lang="es-ES" sz="1100" i="1"/>
            <a:t> autorización de vertido vigente, por considerarse parámetros característicos del agua residual.</a:t>
          </a:r>
        </a:p>
        <a:p>
          <a:r>
            <a:rPr lang="es-ES_tradnl" sz="1100">
              <a:solidFill>
                <a:schemeClr val="dk1"/>
              </a:solidFill>
              <a:effectLst/>
              <a:latin typeface="+mn-lt"/>
              <a:ea typeface="+mn-ea"/>
              <a:cs typeface="+mn-cs"/>
            </a:rPr>
            <a:t>– los parámetros ambientales determinados como agentes peligrosos en el apartado 5.4 del PGRAR.</a:t>
          </a:r>
          <a:endParaRPr lang="es-ES" sz="1100" i="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621923</xdr:colOff>
      <xdr:row>0</xdr:row>
      <xdr:rowOff>47780</xdr:rowOff>
    </xdr:from>
    <xdr:to>
      <xdr:col>12</xdr:col>
      <xdr:colOff>481853</xdr:colOff>
      <xdr:row>1</xdr:row>
      <xdr:rowOff>455993</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2490288" y="47780"/>
          <a:ext cx="12550161" cy="67198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b="1" i="1"/>
            <a:t>NOTA</a:t>
          </a:r>
          <a:r>
            <a:rPr lang="es-ES" sz="1200" i="1"/>
            <a:t>: </a:t>
          </a:r>
          <a:r>
            <a:rPr lang="es-ES" sz="1200" i="1" baseline="0"/>
            <a:t> </a:t>
          </a:r>
        </a:p>
        <a:p>
          <a:pPr marL="0" marR="0" lvl="0" indent="0" defTabSz="914400" eaLnBrk="1" fontAlgn="auto" latinLnBrk="0" hangingPunct="1">
            <a:lnSpc>
              <a:spcPct val="100000"/>
            </a:lnSpc>
            <a:spcBef>
              <a:spcPts val="0"/>
            </a:spcBef>
            <a:spcAft>
              <a:spcPts val="0"/>
            </a:spcAft>
            <a:buClrTx/>
            <a:buSzTx/>
            <a:buFontTx/>
            <a:buNone/>
            <a:tabLst/>
            <a:defRPr/>
          </a:pPr>
          <a:r>
            <a:rPr lang="es-ES" sz="1200" b="1" i="1" baseline="0">
              <a:solidFill>
                <a:srgbClr val="FF0000"/>
              </a:solidFill>
            </a:rPr>
            <a:t>Rellenad exclusivamente los datos de las celdas amarillas </a:t>
          </a:r>
          <a:r>
            <a:rPr lang="es-ES" sz="1200" i="1" baseline="0">
              <a:solidFill>
                <a:schemeClr val="dk1"/>
              </a:solidFill>
              <a:effectLst/>
              <a:latin typeface="+mn-lt"/>
              <a:ea typeface="+mn-ea"/>
              <a:cs typeface="+mn-cs"/>
            </a:rPr>
            <a:t>con los datos reales del caso a tratar a la salida del agua regenerada. E</a:t>
          </a:r>
          <a:r>
            <a:rPr lang="es-ES" sz="1200" i="1" baseline="0"/>
            <a:t>l resto de celdas contiene criterios o fórmulas.</a:t>
          </a:r>
        </a:p>
        <a:p>
          <a:pPr marL="0" marR="0" lvl="0" indent="0" defTabSz="914400" eaLnBrk="1" fontAlgn="auto" latinLnBrk="0" hangingPunct="1">
            <a:lnSpc>
              <a:spcPct val="100000"/>
            </a:lnSpc>
            <a:spcBef>
              <a:spcPts val="0"/>
            </a:spcBef>
            <a:spcAft>
              <a:spcPts val="0"/>
            </a:spcAft>
            <a:buClrTx/>
            <a:buSzTx/>
            <a:buFontTx/>
            <a:buNone/>
            <a:tabLst/>
            <a:defRPr/>
          </a:pPr>
          <a:r>
            <a:rPr lang="es-ES" sz="1200" i="1" baseline="0"/>
            <a:t>Añadir tantas filas como muestreos quieran evaluarse. </a:t>
          </a:r>
        </a:p>
      </xdr:txBody>
    </xdr:sp>
    <xdr:clientData/>
  </xdr:twoCellAnchor>
  <xdr:twoCellAnchor>
    <xdr:from>
      <xdr:col>1</xdr:col>
      <xdr:colOff>620203</xdr:colOff>
      <xdr:row>1</xdr:row>
      <xdr:rowOff>490472</xdr:rowOff>
    </xdr:from>
    <xdr:to>
      <xdr:col>12</xdr:col>
      <xdr:colOff>480133</xdr:colOff>
      <xdr:row>1</xdr:row>
      <xdr:rowOff>1623392</xdr:rowOff>
    </xdr:to>
    <xdr:sp macro="" textlink="">
      <xdr:nvSpPr>
        <xdr:cNvPr id="8" name="CuadroTexto 7">
          <a:extLst>
            <a:ext uri="{FF2B5EF4-FFF2-40B4-BE49-F238E27FC236}">
              <a16:creationId xmlns:a16="http://schemas.microsoft.com/office/drawing/2014/main" id="{00000000-0008-0000-0100-000002000000}"/>
            </a:ext>
          </a:extLst>
        </xdr:cNvPr>
        <xdr:cNvSpPr txBox="1"/>
      </xdr:nvSpPr>
      <xdr:spPr>
        <a:xfrm>
          <a:off x="2483790" y="755515"/>
          <a:ext cx="12565452" cy="113292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200" b="1" i="1">
              <a:solidFill>
                <a:sysClr val="windowText" lastClr="000000"/>
              </a:solidFill>
            </a:rPr>
            <a:t>NOTA SOBRE EL RESULTADO DE LA CLASE</a:t>
          </a:r>
          <a:r>
            <a:rPr lang="es-ES" sz="1200" b="1" i="1" baseline="0">
              <a:solidFill>
                <a:sysClr val="windowText" lastClr="000000"/>
              </a:solidFill>
            </a:rPr>
            <a:t> TOTAL</a:t>
          </a:r>
          <a:r>
            <a:rPr lang="es-ES" sz="1200" b="1" i="1">
              <a:solidFill>
                <a:sysClr val="windowText" lastClr="000000"/>
              </a:solidFill>
            </a:rPr>
            <a:t>:</a:t>
          </a:r>
        </a:p>
        <a:p>
          <a:pPr marL="0" marR="0" lvl="0" indent="0" defTabSz="914400" eaLnBrk="1" fontAlgn="auto" latinLnBrk="0" hangingPunct="1">
            <a:lnSpc>
              <a:spcPct val="100000"/>
            </a:lnSpc>
            <a:spcBef>
              <a:spcPts val="0"/>
            </a:spcBef>
            <a:spcAft>
              <a:spcPts val="0"/>
            </a:spcAft>
            <a:buClrTx/>
            <a:buSzTx/>
            <a:buFontTx/>
            <a:buNone/>
            <a:tabLst/>
            <a:defRPr/>
          </a:pPr>
          <a:r>
            <a:rPr lang="es-ES" sz="1200" i="1"/>
            <a:t>El cálculo de CLASE TOTAL se ha realizado conforme al Reglamento</a:t>
          </a:r>
          <a:r>
            <a:rPr lang="es-ES" sz="1200" i="1" baseline="0"/>
            <a:t> 2020/741. Por ello:</a:t>
          </a:r>
        </a:p>
        <a:p>
          <a:pPr marL="0" marR="0" lvl="0" indent="0" defTabSz="914400" eaLnBrk="1" fontAlgn="auto" latinLnBrk="0" hangingPunct="1">
            <a:lnSpc>
              <a:spcPct val="100000"/>
            </a:lnSpc>
            <a:spcBef>
              <a:spcPts val="0"/>
            </a:spcBef>
            <a:spcAft>
              <a:spcPts val="0"/>
            </a:spcAft>
            <a:buClrTx/>
            <a:buSzTx/>
            <a:buFontTx/>
            <a:buNone/>
            <a:tabLst/>
            <a:defRPr/>
          </a:pPr>
          <a:r>
            <a:rPr lang="es-ES" sz="1200" i="1" baseline="0"/>
            <a:t>-  se excluye la taenia del cálculo de la clase total. Se deberá valorar la aplicación a pastos de animales productores de carne de forma independiente.</a:t>
          </a:r>
        </a:p>
        <a:p>
          <a:pPr marL="0" marR="0" lvl="0" indent="0" defTabSz="914400" eaLnBrk="1" fontAlgn="auto" latinLnBrk="0" hangingPunct="1">
            <a:lnSpc>
              <a:spcPct val="100000"/>
            </a:lnSpc>
            <a:spcBef>
              <a:spcPts val="0"/>
            </a:spcBef>
            <a:spcAft>
              <a:spcPts val="0"/>
            </a:spcAft>
            <a:buClrTx/>
            <a:buSzTx/>
            <a:buFontTx/>
            <a:buNone/>
            <a:tabLst/>
            <a:defRPr/>
          </a:pPr>
          <a:r>
            <a:rPr lang="es-ES" sz="1200" i="1" baseline="0"/>
            <a:t>- el técnico debe reflexionar sobre el resultado, principalmente si el incumplimiento se debe al uso de aerosolización o pastos y forraje o bien hay ausencia de datos que sean obligatorios para la determinación (al menos E.coli, DBO, SS para todas las clases; y turbidez para clase A).</a:t>
          </a:r>
        </a:p>
      </xdr:txBody>
    </xdr:sp>
    <xdr:clientData/>
  </xdr:twoCellAnchor>
  <xdr:twoCellAnchor editAs="oneCell">
    <xdr:from>
      <xdr:col>29</xdr:col>
      <xdr:colOff>723900</xdr:colOff>
      <xdr:row>23</xdr:row>
      <xdr:rowOff>51870</xdr:rowOff>
    </xdr:from>
    <xdr:to>
      <xdr:col>43</xdr:col>
      <xdr:colOff>211507</xdr:colOff>
      <xdr:row>51</xdr:row>
      <xdr:rowOff>17173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34671000" y="5985945"/>
          <a:ext cx="10155607" cy="546415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215713</xdr:colOff>
      <xdr:row>0</xdr:row>
      <xdr:rowOff>116141</xdr:rowOff>
    </xdr:from>
    <xdr:to>
      <xdr:col>19</xdr:col>
      <xdr:colOff>602606</xdr:colOff>
      <xdr:row>6</xdr:row>
      <xdr:rowOff>1239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3673978" y="116141"/>
          <a:ext cx="6476543" cy="4502855"/>
        </a:xfrm>
        <a:prstGeom prst="rect">
          <a:avLst/>
        </a:prstGeom>
      </xdr:spPr>
    </xdr:pic>
    <xdr:clientData/>
  </xdr:twoCellAnchor>
  <xdr:twoCellAnchor>
    <xdr:from>
      <xdr:col>4</xdr:col>
      <xdr:colOff>366871</xdr:colOff>
      <xdr:row>0</xdr:row>
      <xdr:rowOff>80390</xdr:rowOff>
    </xdr:from>
    <xdr:to>
      <xdr:col>10</xdr:col>
      <xdr:colOff>883315</xdr:colOff>
      <xdr:row>1</xdr:row>
      <xdr:rowOff>154934</xdr:rowOff>
    </xdr:to>
    <xdr:sp macro="" textlink="">
      <xdr:nvSpPr>
        <xdr:cNvPr id="3" name="CuadroTexto 2">
          <a:extLst>
            <a:ext uri="{FF2B5EF4-FFF2-40B4-BE49-F238E27FC236}">
              <a16:creationId xmlns:a16="http://schemas.microsoft.com/office/drawing/2014/main" id="{00000000-0008-0000-0000-000002000000}"/>
            </a:ext>
          </a:extLst>
        </xdr:cNvPr>
        <xdr:cNvSpPr txBox="1"/>
      </xdr:nvSpPr>
      <xdr:spPr>
        <a:xfrm>
          <a:off x="3280400" y="80390"/>
          <a:ext cx="9189797" cy="32107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t>Completar</a:t>
          </a:r>
          <a:r>
            <a:rPr lang="es-ES" sz="1100" i="1" baseline="0"/>
            <a:t> las celdas con fondo amarillo</a:t>
          </a:r>
          <a:endParaRPr lang="es-ES" sz="1100" i="1"/>
        </a:p>
      </xdr:txBody>
    </xdr:sp>
    <xdr:clientData/>
  </xdr:twoCellAnchor>
  <xdr:twoCellAnchor editAs="oneCell">
    <xdr:from>
      <xdr:col>20</xdr:col>
      <xdr:colOff>762000</xdr:colOff>
      <xdr:row>1</xdr:row>
      <xdr:rowOff>1123950</xdr:rowOff>
    </xdr:from>
    <xdr:to>
      <xdr:col>28</xdr:col>
      <xdr:colOff>600909</xdr:colOff>
      <xdr:row>15</xdr:row>
      <xdr:rowOff>131028</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a:stretch>
          <a:fillRect/>
        </a:stretch>
      </xdr:blipFill>
      <xdr:spPr>
        <a:xfrm>
          <a:off x="24206200" y="1371600"/>
          <a:ext cx="6239709" cy="4645878"/>
        </a:xfrm>
        <a:prstGeom prst="rect">
          <a:avLst/>
        </a:prstGeom>
      </xdr:spPr>
    </xdr:pic>
    <xdr:clientData/>
  </xdr:twoCellAnchor>
  <xdr:twoCellAnchor>
    <xdr:from>
      <xdr:col>0</xdr:col>
      <xdr:colOff>54349</xdr:colOff>
      <xdr:row>1</xdr:row>
      <xdr:rowOff>593911</xdr:rowOff>
    </xdr:from>
    <xdr:to>
      <xdr:col>10</xdr:col>
      <xdr:colOff>1858496</xdr:colOff>
      <xdr:row>1</xdr:row>
      <xdr:rowOff>2543175</xdr:rowOff>
    </xdr:to>
    <xdr:sp macro="" textlink="">
      <xdr:nvSpPr>
        <xdr:cNvPr id="6" name="CuadroTexto 5">
          <a:extLst>
            <a:ext uri="{FF2B5EF4-FFF2-40B4-BE49-F238E27FC236}">
              <a16:creationId xmlns:a16="http://schemas.microsoft.com/office/drawing/2014/main" id="{00000000-0008-0000-0000-000002000000}"/>
            </a:ext>
          </a:extLst>
        </xdr:cNvPr>
        <xdr:cNvSpPr txBox="1"/>
      </xdr:nvSpPr>
      <xdr:spPr>
        <a:xfrm>
          <a:off x="54349" y="841561"/>
          <a:ext cx="16234522" cy="1949264"/>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200" b="1" i="0" u="none" strike="noStrike" baseline="0">
              <a:solidFill>
                <a:schemeClr val="dk1"/>
              </a:solidFill>
              <a:latin typeface="Arial Narrow" panose="020B0606020202030204" pitchFamily="34" charset="0"/>
              <a:ea typeface="+mn-ea"/>
              <a:cs typeface="+mn-cs"/>
            </a:rPr>
            <a:t>**</a:t>
          </a:r>
          <a:r>
            <a:rPr lang="es-ES" sz="1000" b="0" i="0" u="none" strike="noStrike" baseline="0">
              <a:solidFill>
                <a:schemeClr val="dk1"/>
              </a:solidFill>
              <a:latin typeface="Arial Narrow" panose="020B0606020202030204" pitchFamily="34" charset="0"/>
              <a:ea typeface="+mn-ea"/>
              <a:cs typeface="+mn-cs"/>
            </a:rPr>
            <a:t> Los tipos de cultivo, designados como categorías en el cuadro 1 del anexo I del Reglamento (UE) 2020/741, se describirán de acuerdo con el uso previsto del cultivo: </a:t>
          </a:r>
        </a:p>
        <a:p>
          <a:r>
            <a:rPr lang="es-ES" sz="1000" b="0" i="0" u="none" strike="noStrike" baseline="0">
              <a:solidFill>
                <a:schemeClr val="dk1"/>
              </a:solidFill>
              <a:latin typeface="Arial Narrow" panose="020B0606020202030204" pitchFamily="34" charset="0"/>
              <a:ea typeface="+mn-ea"/>
              <a:cs typeface="+mn-cs"/>
            </a:rPr>
            <a:t>– </a:t>
          </a:r>
          <a:r>
            <a:rPr lang="es-ES" sz="1000" b="1" i="0" u="none" strike="noStrike" baseline="0">
              <a:solidFill>
                <a:schemeClr val="dk1"/>
              </a:solidFill>
              <a:latin typeface="Arial Narrow" panose="020B0606020202030204" pitchFamily="34" charset="0"/>
              <a:ea typeface="+mn-ea"/>
              <a:cs typeface="+mn-cs"/>
            </a:rPr>
            <a:t>Cultivos de alimentos que se consumen crudos o sin transformar</a:t>
          </a:r>
          <a:r>
            <a:rPr lang="es-ES" sz="1000" b="0" i="0" u="none" strike="noStrike" baseline="0">
              <a:solidFill>
                <a:schemeClr val="dk1"/>
              </a:solidFill>
              <a:latin typeface="Arial Narrow" panose="020B0606020202030204" pitchFamily="34" charset="0"/>
              <a:ea typeface="+mn-ea"/>
              <a:cs typeface="+mn-cs"/>
            </a:rPr>
            <a:t>: cultivos destinados al consumo humano, que no serán sometidos a transformación adicional. La clase mínima de calidad de las aguas regeneradas para estos cultivos depende de si estas aguas estarán en contacto con la parte comestible de los cultivos. En función de la distancia entre la parte comestible de los cultivos y el suelo, estos cultivos incluyen: </a:t>
          </a:r>
        </a:p>
        <a:p>
          <a:r>
            <a:rPr lang="es-ES" sz="1000" b="0" i="0" u="none" strike="noStrike" baseline="0">
              <a:solidFill>
                <a:schemeClr val="dk1"/>
              </a:solidFill>
              <a:latin typeface="Arial Narrow" panose="020B0606020202030204" pitchFamily="34" charset="0"/>
              <a:ea typeface="+mn-ea"/>
              <a:cs typeface="+mn-cs"/>
            </a:rPr>
            <a:t>	o </a:t>
          </a:r>
          <a:r>
            <a:rPr lang="es-ES" sz="1000" b="1" i="0" u="none" strike="noStrike" baseline="0">
              <a:solidFill>
                <a:schemeClr val="dk1"/>
              </a:solidFill>
              <a:latin typeface="Arial Narrow" panose="020B0606020202030204" pitchFamily="34" charset="0"/>
              <a:ea typeface="+mn-ea"/>
              <a:cs typeface="+mn-cs"/>
            </a:rPr>
            <a:t>"Consumo en crudo: raíces" </a:t>
          </a:r>
          <a:r>
            <a:rPr lang="es-ES" sz="1000" b="0" i="0" u="none" strike="noStrike" baseline="0">
              <a:solidFill>
                <a:schemeClr val="dk1"/>
              </a:solidFill>
              <a:latin typeface="Arial Narrow" panose="020B0606020202030204" pitchFamily="34" charset="0"/>
              <a:ea typeface="+mn-ea"/>
              <a:cs typeface="+mn-cs"/>
            </a:rPr>
            <a:t>tubérculos: cultivos que crecen por debajo del suelo y tienen una porción de raíz comestible. Para esta categoría, se supone que las aguas regeneradas estarán en contacto con la parte comestible de los cultivos; </a:t>
          </a:r>
        </a:p>
        <a:p>
          <a:r>
            <a:rPr lang="es-ES" sz="1000" b="0" i="0" u="none" strike="noStrike" baseline="0">
              <a:solidFill>
                <a:schemeClr val="dk1"/>
              </a:solidFill>
              <a:latin typeface="Arial Narrow" panose="020B0606020202030204" pitchFamily="34" charset="0"/>
              <a:ea typeface="+mn-ea"/>
              <a:cs typeface="+mn-cs"/>
            </a:rPr>
            <a:t>	o "</a:t>
          </a:r>
          <a:r>
            <a:rPr lang="es-ES" sz="1000" b="1" i="0" u="none" strike="noStrike" baseline="0">
              <a:solidFill>
                <a:schemeClr val="dk1"/>
              </a:solidFill>
              <a:latin typeface="Arial Narrow" panose="020B0606020202030204" pitchFamily="34" charset="0"/>
              <a:ea typeface="+mn-ea"/>
              <a:cs typeface="+mn-cs"/>
            </a:rPr>
            <a:t>Consumo en crudo: parte comestible sobre el suelo, en contacto directo con el agua regenerada</a:t>
          </a:r>
          <a:r>
            <a:rPr lang="es-ES" sz="1000" b="0" i="0" u="none" strike="noStrike" baseline="0">
              <a:solidFill>
                <a:schemeClr val="dk1"/>
              </a:solidFill>
              <a:latin typeface="Arial Narrow" panose="020B0606020202030204" pitchFamily="34" charset="0"/>
              <a:ea typeface="+mn-ea"/>
              <a:cs typeface="+mn-cs"/>
            </a:rPr>
            <a:t>". Cultivos bajos que se cultivan por encima del nivel del suelo: cultivos que crecen por encima del nivel del suelo en contacto parcial con él. Estos cultivos pueden dividirse a su vez en cultivos que crecen en la superficie del suelo, como los cultivos de hoja, y cultivos que crecen a 25 cm o más del suelo, cuya parte comestible puede encontrarse a menos de 25 cm por encima de la superficie del suelo; </a:t>
          </a:r>
        </a:p>
        <a:p>
          <a:r>
            <a:rPr lang="es-ES" sz="1000" b="0" i="0" u="none" strike="noStrike" baseline="0">
              <a:solidFill>
                <a:schemeClr val="dk1"/>
              </a:solidFill>
              <a:latin typeface="Arial Narrow" panose="020B0606020202030204" pitchFamily="34" charset="0"/>
              <a:ea typeface="+mn-ea"/>
              <a:cs typeface="+mn-cs"/>
            </a:rPr>
            <a:t>	o </a:t>
          </a:r>
          <a:r>
            <a:rPr lang="es-ES" sz="1000" b="1" i="0" u="none" strike="noStrike" baseline="0">
              <a:solidFill>
                <a:schemeClr val="dk1"/>
              </a:solidFill>
              <a:latin typeface="Arial Narrow" panose="020B0606020202030204" pitchFamily="34" charset="0"/>
              <a:ea typeface="+mn-ea"/>
              <a:cs typeface="+mn-cs"/>
            </a:rPr>
            <a:t>"Consumo en crudo: parte comestible sobre el suelo, sin contacto directo con el agua regenerada": </a:t>
          </a:r>
          <a:r>
            <a:rPr lang="es-ES" sz="1000" b="0" i="0" u="none" strike="noStrike" baseline="0">
              <a:solidFill>
                <a:schemeClr val="dk1"/>
              </a:solidFill>
              <a:latin typeface="Arial Narrow" panose="020B0606020202030204" pitchFamily="34" charset="0"/>
              <a:ea typeface="+mn-ea"/>
              <a:cs typeface="+mn-cs"/>
            </a:rPr>
            <a:t>cultivos que crecen por encima del suelo, a 50 cm o más de la superficie del suelo, por lo que normalmente no tocan el suelo; </a:t>
          </a:r>
        </a:p>
        <a:p>
          <a:r>
            <a:rPr lang="es-ES" sz="1000" b="0" i="0" u="none" strike="noStrike" baseline="0">
              <a:solidFill>
                <a:schemeClr val="dk1"/>
              </a:solidFill>
              <a:latin typeface="Arial Narrow" panose="020B0606020202030204" pitchFamily="34" charset="0"/>
              <a:ea typeface="+mn-ea"/>
              <a:cs typeface="+mn-cs"/>
            </a:rPr>
            <a:t>– </a:t>
          </a:r>
          <a:r>
            <a:rPr lang="es-ES" sz="1000" b="1" i="0" baseline="0">
              <a:solidFill>
                <a:schemeClr val="dk1"/>
              </a:solidFill>
              <a:effectLst/>
              <a:latin typeface="Arial Narrow" panose="020B0606020202030204" pitchFamily="34" charset="0"/>
              <a:ea typeface="+mn-ea"/>
              <a:cs typeface="+mn-cs"/>
            </a:rPr>
            <a:t>Cultivos </a:t>
          </a:r>
          <a:r>
            <a:rPr lang="es-ES" sz="1000" b="1" i="0" u="none" strike="noStrike" baseline="0">
              <a:solidFill>
                <a:schemeClr val="dk1"/>
              </a:solidFill>
              <a:latin typeface="Arial Narrow" panose="020B0606020202030204" pitchFamily="34" charset="0"/>
              <a:ea typeface="+mn-ea"/>
              <a:cs typeface="+mn-cs"/>
            </a:rPr>
            <a:t> de alimentos que se consumen transformados</a:t>
          </a:r>
          <a:r>
            <a:rPr lang="es-ES" sz="1000" b="0" i="0" u="none" strike="noStrike" baseline="0">
              <a:solidFill>
                <a:schemeClr val="dk1"/>
              </a:solidFill>
              <a:latin typeface="Arial Narrow" panose="020B0606020202030204" pitchFamily="34" charset="0"/>
              <a:ea typeface="+mn-ea"/>
              <a:cs typeface="+mn-cs"/>
            </a:rPr>
            <a:t>: cultivos destinados al consumo humano que vayan a someterse a una transformación adicional, incluida la cocción o la transformación industrial) y que no se consuman  crudos; </a:t>
          </a:r>
        </a:p>
        <a:p>
          <a:r>
            <a:rPr lang="es-ES" sz="1000" b="0" i="0" u="none" strike="noStrike" baseline="0">
              <a:solidFill>
                <a:schemeClr val="dk1"/>
              </a:solidFill>
              <a:latin typeface="Arial Narrow" panose="020B0606020202030204" pitchFamily="34" charset="0"/>
              <a:ea typeface="+mn-ea"/>
              <a:cs typeface="+mn-cs"/>
            </a:rPr>
            <a:t>– </a:t>
          </a:r>
          <a:r>
            <a:rPr lang="es-ES" sz="1000" b="1" i="0" u="none" strike="noStrike" baseline="0">
              <a:solidFill>
                <a:schemeClr val="dk1"/>
              </a:solidFill>
              <a:latin typeface="Arial Narrow" panose="020B0606020202030204" pitchFamily="34" charset="0"/>
              <a:ea typeface="+mn-ea"/>
              <a:cs typeface="+mn-cs"/>
            </a:rPr>
            <a:t>Cultivos no alimentarios</a:t>
          </a:r>
          <a:r>
            <a:rPr lang="es-ES" sz="1000" b="0" i="0" u="none" strike="noStrike" baseline="0">
              <a:solidFill>
                <a:schemeClr val="dk1"/>
              </a:solidFill>
              <a:latin typeface="Arial Narrow" panose="020B0606020202030204" pitchFamily="34" charset="0"/>
              <a:ea typeface="+mn-ea"/>
              <a:cs typeface="+mn-cs"/>
            </a:rPr>
            <a:t>: cultivos no destinados al consumo humano, en particular:</a:t>
          </a:r>
        </a:p>
        <a:p>
          <a:r>
            <a:rPr lang="es-ES" sz="1000" b="0" i="0" u="none" strike="noStrike" baseline="0">
              <a:solidFill>
                <a:schemeClr val="dk1"/>
              </a:solidFill>
              <a:latin typeface="Arial Narrow" panose="020B0606020202030204" pitchFamily="34" charset="0"/>
              <a:ea typeface="+mn-ea"/>
              <a:cs typeface="+mn-cs"/>
            </a:rPr>
            <a:t>                              </a:t>
          </a:r>
          <a:r>
            <a:rPr lang="es-ES" sz="1100" b="0" i="0" baseline="0">
              <a:solidFill>
                <a:schemeClr val="dk1"/>
              </a:solidFill>
              <a:effectLst/>
              <a:latin typeface="+mn-lt"/>
              <a:ea typeface="+mn-ea"/>
              <a:cs typeface="+mn-cs"/>
            </a:rPr>
            <a:t>o </a:t>
          </a:r>
          <a:r>
            <a:rPr lang="es-ES" sz="1000" b="0" i="0" u="none" strike="noStrike" baseline="0">
              <a:solidFill>
                <a:schemeClr val="dk1"/>
              </a:solidFill>
              <a:latin typeface="Arial Narrow" panose="020B0606020202030204" pitchFamily="34" charset="0"/>
              <a:ea typeface="+mn-ea"/>
              <a:cs typeface="+mn-cs"/>
            </a:rPr>
            <a:t>los cultivos utilizados en pastos y forrajes</a:t>
          </a:r>
        </a:p>
        <a:p>
          <a:r>
            <a:rPr lang="es-ES" sz="1000" b="0" i="0" u="none" strike="noStrike" baseline="0">
              <a:solidFill>
                <a:schemeClr val="dk1"/>
              </a:solidFill>
              <a:latin typeface="Arial Narrow" panose="020B0606020202030204" pitchFamily="34" charset="0"/>
              <a:ea typeface="+mn-ea"/>
              <a:cs typeface="+mn-cs"/>
            </a:rPr>
            <a:t>                              </a:t>
          </a:r>
          <a:r>
            <a:rPr lang="es-ES" sz="1100" b="0" i="0" baseline="0">
              <a:solidFill>
                <a:schemeClr val="dk1"/>
              </a:solidFill>
              <a:effectLst/>
              <a:latin typeface="+mn-lt"/>
              <a:ea typeface="+mn-ea"/>
              <a:cs typeface="+mn-cs"/>
            </a:rPr>
            <a:t>o</a:t>
          </a:r>
          <a:r>
            <a:rPr lang="es-ES" sz="1000" b="0" i="0" u="none" strike="noStrike" baseline="0">
              <a:solidFill>
                <a:schemeClr val="dk1"/>
              </a:solidFill>
              <a:latin typeface="Arial Narrow" panose="020B0606020202030204" pitchFamily="34" charset="0"/>
              <a:ea typeface="+mn-ea"/>
              <a:cs typeface="+mn-cs"/>
            </a:rPr>
            <a:t> fibras, cultivos ornamentales...; </a:t>
          </a:r>
        </a:p>
        <a:p>
          <a:r>
            <a:rPr lang="es-ES" sz="1100" b="0" i="0" baseline="0">
              <a:solidFill>
                <a:schemeClr val="dk1"/>
              </a:solidFill>
              <a:effectLst/>
              <a:latin typeface="+mn-lt"/>
              <a:ea typeface="+mn-ea"/>
              <a:cs typeface="+mn-cs"/>
            </a:rPr>
            <a:t>– </a:t>
          </a:r>
          <a:r>
            <a:rPr lang="es-ES" sz="1000" b="1" i="0" baseline="0">
              <a:solidFill>
                <a:schemeClr val="dk1"/>
              </a:solidFill>
              <a:effectLst/>
              <a:latin typeface="Arial Narrow" panose="020B0606020202030204" pitchFamily="34" charset="0"/>
              <a:ea typeface="+mn-ea"/>
              <a:cs typeface="Arial" panose="020B0604020202020204" pitchFamily="34" charset="0"/>
            </a:rPr>
            <a:t>Cultivos industriales, energéticos y para produccion de semillas para siembra</a:t>
          </a:r>
          <a:r>
            <a:rPr lang="es-ES" sz="1100" b="1" i="0" baseline="0">
              <a:solidFill>
                <a:schemeClr val="dk1"/>
              </a:solidFill>
              <a:effectLst/>
              <a:latin typeface="+mn-lt"/>
              <a:ea typeface="+mn-ea"/>
              <a:cs typeface="+mn-cs"/>
            </a:rPr>
            <a:t>.</a:t>
          </a:r>
          <a:endParaRPr lang="es-ES" sz="1100" b="0" i="0" u="none" strike="noStrike" baseline="0">
            <a:solidFill>
              <a:schemeClr val="dk1"/>
            </a:solidFill>
            <a:latin typeface="+mn-lt"/>
            <a:ea typeface="+mn-ea"/>
            <a:cs typeface="+mn-cs"/>
          </a:endParaRPr>
        </a:p>
        <a:p>
          <a:endParaRPr lang="es-ES" sz="1100" b="0" i="0" u="none" strike="noStrike" baseline="0">
            <a:solidFill>
              <a:schemeClr val="dk1"/>
            </a:solidFill>
            <a:latin typeface="+mn-lt"/>
            <a:ea typeface="+mn-ea"/>
            <a:cs typeface="+mn-cs"/>
          </a:endParaRPr>
        </a:p>
        <a:p>
          <a:r>
            <a:rPr lang="es-ES" sz="1100" b="0" i="0" u="none" strike="noStrike" baseline="0">
              <a:solidFill>
                <a:schemeClr val="dk1"/>
              </a:solidFill>
              <a:latin typeface="+mn-lt"/>
              <a:ea typeface="+mn-ea"/>
              <a:cs typeface="+mn-cs"/>
            </a:rPr>
            <a:t>	</a:t>
          </a:r>
        </a:p>
      </xdr:txBody>
    </xdr:sp>
    <xdr:clientData/>
  </xdr:twoCellAnchor>
  <xdr:twoCellAnchor>
    <xdr:from>
      <xdr:col>0</xdr:col>
      <xdr:colOff>47625</xdr:colOff>
      <xdr:row>1</xdr:row>
      <xdr:rowOff>209550</xdr:rowOff>
    </xdr:from>
    <xdr:to>
      <xdr:col>10</xdr:col>
      <xdr:colOff>1838325</xdr:colOff>
      <xdr:row>1</xdr:row>
      <xdr:rowOff>531744</xdr:rowOff>
    </xdr:to>
    <xdr:sp macro="" textlink="">
      <xdr:nvSpPr>
        <xdr:cNvPr id="8" name="CuadroTexto 7">
          <a:extLst>
            <a:ext uri="{FF2B5EF4-FFF2-40B4-BE49-F238E27FC236}">
              <a16:creationId xmlns:a16="http://schemas.microsoft.com/office/drawing/2014/main" id="{00000000-0008-0000-0000-000002000000}"/>
            </a:ext>
          </a:extLst>
        </xdr:cNvPr>
        <xdr:cNvSpPr txBox="1"/>
      </xdr:nvSpPr>
      <xdr:spPr>
        <a:xfrm>
          <a:off x="47625" y="457200"/>
          <a:ext cx="15430500" cy="32219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1"/>
            <a:t>*Obtener coordenadas</a:t>
          </a:r>
          <a:r>
            <a:rPr lang="es-ES" sz="1100" i="1"/>
            <a:t>. Si no se dispone</a:t>
          </a:r>
          <a:r>
            <a:rPr lang="es-ES" sz="1100" i="1" baseline="0"/>
            <a:t> de coordenadas de la zona, puede obtenerlas entrando en el visor de CHJ </a:t>
          </a:r>
          <a:r>
            <a:rPr lang="es-ES">
              <a:hlinkClick xmlns:r="http://schemas.openxmlformats.org/officeDocument/2006/relationships" r:id=""/>
            </a:rPr>
            <a:t>SIA Júcar</a:t>
          </a:r>
          <a:r>
            <a:rPr lang="es-ES" sz="1100" i="1" baseline="0"/>
            <a:t> . Una vez abierto, sitúe el ratón sobre el centro aproximado de la zona regable y lea las coordenadas que figuran arriba a la derecha.</a:t>
          </a:r>
          <a:endParaRPr lang="es-ES" sz="1100" i="1"/>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44587</xdr:rowOff>
    </xdr:from>
    <xdr:to>
      <xdr:col>3</xdr:col>
      <xdr:colOff>1683039</xdr:colOff>
      <xdr:row>1</xdr:row>
      <xdr:rowOff>400050</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2790825" y="44587"/>
          <a:ext cx="3588039" cy="51738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t>Completar</a:t>
          </a:r>
          <a:r>
            <a:rPr lang="es-ES" sz="1100" i="1" baseline="0"/>
            <a:t> las celdas con fondo amarillo para los años que se consideren representativos</a:t>
          </a:r>
          <a:endParaRPr lang="es-ES" sz="1100" i="1"/>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47172</xdr:colOff>
      <xdr:row>0</xdr:row>
      <xdr:rowOff>47624</xdr:rowOff>
    </xdr:from>
    <xdr:to>
      <xdr:col>6</xdr:col>
      <xdr:colOff>1562100</xdr:colOff>
      <xdr:row>1</xdr:row>
      <xdr:rowOff>609600</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2314122" y="47624"/>
          <a:ext cx="8420553" cy="12001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i="1">
              <a:solidFill>
                <a:srgbClr val="FF0000"/>
              </a:solidFill>
            </a:rPr>
            <a:t>Completar</a:t>
          </a:r>
          <a:r>
            <a:rPr lang="es-ES" sz="1100" i="1" baseline="0">
              <a:solidFill>
                <a:srgbClr val="FF0000"/>
              </a:solidFill>
            </a:rPr>
            <a:t> exclusivamente las celdas con fondo amarillo </a:t>
          </a:r>
          <a:r>
            <a:rPr lang="es-ES" sz="1100" i="1" baseline="0"/>
            <a:t>y remitir a informacion_regeneracion@chj.es.</a:t>
          </a:r>
        </a:p>
        <a:p>
          <a:r>
            <a:rPr lang="es-ES" sz="1100" i="1" baseline="0"/>
            <a:t>Se trata de identificar aquellas masas de agua que puedan recibir aguas regeneradas, con los excedentes de riego. Por ello:</a:t>
          </a:r>
        </a:p>
        <a:p>
          <a:r>
            <a:rPr lang="es-ES" sz="1100" i="1" baseline="0"/>
            <a:t>- </a:t>
          </a:r>
          <a:r>
            <a:rPr lang="es-ES" sz="1100" i="1" baseline="0">
              <a:solidFill>
                <a:schemeClr val="dk1"/>
              </a:solidFill>
              <a:effectLst/>
              <a:latin typeface="+mn-lt"/>
              <a:ea typeface="+mn-ea"/>
              <a:cs typeface="+mn-cs"/>
            </a:rPr>
            <a:t>Si se considera que no hay retorno a masa de agua subterránea, seleccionar "No se alccanzan masas de agua superficial por escorrentía"</a:t>
          </a:r>
          <a:endParaRPr lang="es-ES" sz="1100" i="1" baseline="0"/>
        </a:p>
        <a:p>
          <a:r>
            <a:rPr lang="es-ES" sz="1100" i="1" baseline="0"/>
            <a:t>- Si se considera que no hay retorno a masa de agua subterránea, seleccionar "No hay infiltración a masa de agua subterránea"</a:t>
          </a:r>
        </a:p>
        <a:p>
          <a:r>
            <a:rPr lang="es-ES" sz="1100" i="1" baseline="0"/>
            <a:t>NOTA: El desplegable contiene en las primeras líneas las masas de agua superficial y más abajo las subterráneas.</a:t>
          </a:r>
          <a:endParaRPr lang="es-ES" sz="1100" i="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115957</xdr:colOff>
      <xdr:row>0</xdr:row>
      <xdr:rowOff>103723</xdr:rowOff>
    </xdr:from>
    <xdr:to>
      <xdr:col>7</xdr:col>
      <xdr:colOff>8283</xdr:colOff>
      <xdr:row>0</xdr:row>
      <xdr:rowOff>1086971</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115957" y="103723"/>
          <a:ext cx="10952532" cy="98324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reales del caso a tratar. </a:t>
          </a:r>
          <a:r>
            <a:rPr lang="es-ES" sz="1000" i="1" baseline="0"/>
            <a:t>Completar con tantos puntos de cada tipo como tenga el sistema.</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PEAD.- Solo en caso de que la depuración y la regeneración se realicen en instalaciones diferentes o tengan distinto responsable</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solidFill>
                <a:sysClr val="windowText" lastClr="000000"/>
              </a:solidFill>
            </a:rPr>
            <a:t>PCAR.- Se trata del punto donde el agua regenerada debe cumplir los requisitos de calidad y las frecuencias de muestreo establecidas en el anexo I (cuadros 2 y 3)</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PEAR.- Puntos en los que una parte responsable entrega el agua a otra</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PC ad.- Se trata de otros puntos en los que se realizan controles</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2781300</xdr:colOff>
      <xdr:row>0</xdr:row>
      <xdr:rowOff>76200</xdr:rowOff>
    </xdr:from>
    <xdr:to>
      <xdr:col>7</xdr:col>
      <xdr:colOff>675057</xdr:colOff>
      <xdr:row>2</xdr:row>
      <xdr:rowOff>0</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2781300" y="76200"/>
          <a:ext cx="10952532" cy="3048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del caso real.</a:t>
          </a:r>
          <a:endParaRPr lang="es-ES" sz="1000" i="1" baseline="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11905</xdr:colOff>
      <xdr:row>0</xdr:row>
      <xdr:rowOff>59532</xdr:rowOff>
    </xdr:from>
    <xdr:to>
      <xdr:col>3</xdr:col>
      <xdr:colOff>3401786</xdr:colOff>
      <xdr:row>2</xdr:row>
      <xdr:rowOff>81642</xdr:rowOff>
    </xdr:to>
    <xdr:sp macro="" textlink="">
      <xdr:nvSpPr>
        <xdr:cNvPr id="3" name="CuadroTexto 2">
          <a:extLst>
            <a:ext uri="{FF2B5EF4-FFF2-40B4-BE49-F238E27FC236}">
              <a16:creationId xmlns:a16="http://schemas.microsoft.com/office/drawing/2014/main" id="{00000000-0008-0000-0400-000002000000}"/>
            </a:ext>
          </a:extLst>
        </xdr:cNvPr>
        <xdr:cNvSpPr txBox="1"/>
      </xdr:nvSpPr>
      <xdr:spPr>
        <a:xfrm>
          <a:off x="2379548" y="59532"/>
          <a:ext cx="6818881" cy="580003"/>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t>
          </a:r>
          <a:r>
            <a:rPr lang="es-ES" sz="1000" b="1" i="1" baseline="0">
              <a:solidFill>
                <a:schemeClr val="dk1"/>
              </a:solidFill>
              <a:effectLst/>
              <a:latin typeface="+mn-lt"/>
              <a:ea typeface="+mn-ea"/>
              <a:cs typeface="+mn-cs"/>
            </a:rPr>
            <a:t>Sustituir los datos de las celdas amarillas </a:t>
          </a:r>
          <a:r>
            <a:rPr lang="es-ES" sz="1000" i="1" baseline="0">
              <a:solidFill>
                <a:schemeClr val="dk1"/>
              </a:solidFill>
              <a:effectLst/>
              <a:latin typeface="+mn-lt"/>
              <a:ea typeface="+mn-ea"/>
              <a:cs typeface="+mn-cs"/>
            </a:rPr>
            <a:t>por los datos reales del caso a tratar. </a:t>
          </a:r>
        </a:p>
        <a:p>
          <a:pPr eaLnBrk="1" fontAlgn="auto" latinLnBrk="0" hangingPunct="1"/>
          <a:r>
            <a:rPr lang="es-ES" sz="1000" i="1" baseline="0">
              <a:solidFill>
                <a:schemeClr val="dk1"/>
              </a:solidFill>
              <a:effectLst/>
              <a:latin typeface="+mn-lt"/>
              <a:ea typeface="+mn-ea"/>
              <a:cs typeface="+mn-cs"/>
            </a:rPr>
            <a:t>Para cada organización, rellenar tantas filas como roles tenga. </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11</xdr:col>
      <xdr:colOff>585108</xdr:colOff>
      <xdr:row>0</xdr:row>
      <xdr:rowOff>0</xdr:rowOff>
    </xdr:from>
    <xdr:to>
      <xdr:col>20</xdr:col>
      <xdr:colOff>528190</xdr:colOff>
      <xdr:row>37</xdr:row>
      <xdr:rowOff>91096</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6695965" y="0"/>
          <a:ext cx="6801082" cy="695493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10</xdr:col>
      <xdr:colOff>592545</xdr:colOff>
      <xdr:row>0</xdr:row>
      <xdr:rowOff>0</xdr:rowOff>
    </xdr:from>
    <xdr:to>
      <xdr:col>19</xdr:col>
      <xdr:colOff>247247</xdr:colOff>
      <xdr:row>23</xdr:row>
      <xdr:rowOff>134775</xdr:rowOff>
    </xdr:to>
    <xdr:pic>
      <xdr:nvPicPr>
        <xdr:cNvPr id="2" name="Imagen 1">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16703402" y="0"/>
          <a:ext cx="6512702" cy="508457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2039178</xdr:colOff>
      <xdr:row>0</xdr:row>
      <xdr:rowOff>30152</xdr:rowOff>
    </xdr:from>
    <xdr:to>
      <xdr:col>9</xdr:col>
      <xdr:colOff>9524</xdr:colOff>
      <xdr:row>2</xdr:row>
      <xdr:rowOff>234950</xdr:rowOff>
    </xdr:to>
    <xdr:sp macro="" textlink="">
      <xdr:nvSpPr>
        <xdr:cNvPr id="2" name="CuadroTexto 1">
          <a:extLst>
            <a:ext uri="{FF2B5EF4-FFF2-40B4-BE49-F238E27FC236}">
              <a16:creationId xmlns:a16="http://schemas.microsoft.com/office/drawing/2014/main" id="{7446C700-2D5F-4B5E-B32C-8EA41EDD4E1F}"/>
            </a:ext>
          </a:extLst>
        </xdr:cNvPr>
        <xdr:cNvSpPr txBox="1"/>
      </xdr:nvSpPr>
      <xdr:spPr>
        <a:xfrm>
          <a:off x="3687003" y="30152"/>
          <a:ext cx="11581571" cy="66199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Sobre el cuadro que corresponda a la calidad de agua generada en la EDAR:</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  rellenar el periodo del año.</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 eliminar las líneas de aquellos parámetros que no requieran un control por no haber aerosolización o pastos.</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El resto de tablas, se pueden eliminar.</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1790700</xdr:colOff>
      <xdr:row>0</xdr:row>
      <xdr:rowOff>57150</xdr:rowOff>
    </xdr:from>
    <xdr:to>
      <xdr:col>11</xdr:col>
      <xdr:colOff>103946</xdr:colOff>
      <xdr:row>1</xdr:row>
      <xdr:rowOff>85725</xdr:rowOff>
    </xdr:to>
    <xdr:sp macro="" textlink="">
      <xdr:nvSpPr>
        <xdr:cNvPr id="2" name="CuadroTexto 1">
          <a:extLst>
            <a:ext uri="{FF2B5EF4-FFF2-40B4-BE49-F238E27FC236}">
              <a16:creationId xmlns:a16="http://schemas.microsoft.com/office/drawing/2014/main" id="{F0B3A19C-7230-4524-9EC4-292F2769C3CB}"/>
            </a:ext>
          </a:extLst>
        </xdr:cNvPr>
        <xdr:cNvSpPr txBox="1"/>
      </xdr:nvSpPr>
      <xdr:spPr>
        <a:xfrm>
          <a:off x="3067050" y="57150"/>
          <a:ext cx="11581571" cy="438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000" i="1"/>
            <a:t>NOTA:</a:t>
          </a:r>
          <a:r>
            <a:rPr lang="es-ES" sz="1000" i="1" baseline="0"/>
            <a:t> Añadir los parámetros que se propongan medir en el PCAR no reflejados en el 7.1.ReqMin. </a:t>
          </a:r>
        </a:p>
        <a:p>
          <a:pPr marL="0" marR="0" lvl="0" indent="0" defTabSz="914400" eaLnBrk="1" fontAlgn="auto" latinLnBrk="0" hangingPunct="1">
            <a:lnSpc>
              <a:spcPct val="100000"/>
            </a:lnSpc>
            <a:spcBef>
              <a:spcPts val="0"/>
            </a:spcBef>
            <a:spcAft>
              <a:spcPts val="0"/>
            </a:spcAft>
            <a:buClrTx/>
            <a:buSzTx/>
            <a:buFontTx/>
            <a:buNone/>
            <a:tabLst/>
            <a:defRPr/>
          </a:pPr>
          <a:r>
            <a:rPr lang="es-ES" sz="1000" i="1" baseline="0"/>
            <a:t>Asismismo, añadir los controles que se proponen fuera del PCAR.</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250114</xdr:colOff>
      <xdr:row>0</xdr:row>
      <xdr:rowOff>92401</xdr:rowOff>
    </xdr:from>
    <xdr:to>
      <xdr:col>12</xdr:col>
      <xdr:colOff>294711</xdr:colOff>
      <xdr:row>1</xdr:row>
      <xdr:rowOff>47063</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1124173" y="92401"/>
          <a:ext cx="19789362" cy="83992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baseline="0">
              <a:solidFill>
                <a:schemeClr val="dk1"/>
              </a:solidFill>
              <a:latin typeface="Arial Narrow" panose="020B0606020202030204" pitchFamily="34" charset="0"/>
              <a:ea typeface="+mn-ea"/>
              <a:cs typeface="+mn-cs"/>
            </a:rPr>
            <a:t>DEFINICIONES SEGÚN REGLAMENTO UE 2020/741  DEL PARLAMENTO EUROPEO Y DEL CONSEJO de 25 de mayo de 2020 relativo a los requisitos mínimos para la reutilización del agua </a:t>
          </a:r>
        </a:p>
        <a:p>
          <a:r>
            <a:rPr lang="es-ES" sz="1100" b="1" i="0" u="none" strike="noStrike" baseline="0">
              <a:solidFill>
                <a:schemeClr val="dk1"/>
              </a:solidFill>
              <a:latin typeface="Arial Narrow" panose="020B0606020202030204" pitchFamily="34" charset="0"/>
              <a:ea typeface="+mn-ea"/>
              <a:cs typeface="+mn-cs"/>
            </a:rPr>
            <a:t>&lt;&lt;barrera&gt;&gt;: </a:t>
          </a:r>
          <a:r>
            <a:rPr lang="es-ES" sz="1100" b="0" i="0" u="none" strike="noStrike" baseline="0">
              <a:solidFill>
                <a:schemeClr val="dk1"/>
              </a:solidFill>
              <a:latin typeface="Arial Narrow" panose="020B0606020202030204" pitchFamily="34" charset="0"/>
              <a:ea typeface="+mn-ea"/>
              <a:cs typeface="+mn-cs"/>
            </a:rPr>
            <a:t>cualquier medio, ya sea físico o de etapas de proceso o condiciones de uso, por el que se reduzca o evite un  </a:t>
          </a:r>
          <a:r>
            <a:rPr lang="es-ES" sz="1100" b="0" i="0" u="none" strike="noStrike" baseline="0">
              <a:solidFill>
                <a:schemeClr val="accent1"/>
              </a:solidFill>
              <a:latin typeface="Arial Narrow" panose="020B0606020202030204" pitchFamily="34" charset="0"/>
              <a:ea typeface="+mn-ea"/>
              <a:cs typeface="+mn-cs"/>
            </a:rPr>
            <a:t>riesgo de infección humana </a:t>
          </a:r>
          <a:r>
            <a:rPr lang="es-ES" sz="1100" b="0" i="0" u="none" strike="noStrike" baseline="0">
              <a:solidFill>
                <a:schemeClr val="dk1"/>
              </a:solidFill>
              <a:latin typeface="Arial Narrow" panose="020B0606020202030204" pitchFamily="34" charset="0"/>
              <a:ea typeface="+mn-ea"/>
              <a:cs typeface="+mn-cs"/>
            </a:rPr>
            <a:t>impidiendo el contacto de aguas regeneradas con el producto ingerido y con las personas directamente expuestas, o cualquier otro medio que, por ejemplo, reduzca la concentración de microorganismos en las aguas regeneradas o impida que sobrevivan en el producto ingerido.</a:t>
          </a:r>
        </a:p>
        <a:p>
          <a:r>
            <a:rPr lang="es-ES" sz="1100" b="1" i="0" u="none" strike="noStrike" baseline="0">
              <a:solidFill>
                <a:schemeClr val="dk1"/>
              </a:solidFill>
              <a:latin typeface="Arial Narrow" panose="020B0606020202030204" pitchFamily="34" charset="0"/>
              <a:ea typeface="+mn-ea"/>
              <a:cs typeface="+mn-cs"/>
            </a:rPr>
            <a:t>«medida preventiva»: </a:t>
          </a:r>
          <a:r>
            <a:rPr lang="es-ES" sz="1100" b="0" i="0" u="none" strike="noStrike" baseline="0">
              <a:solidFill>
                <a:schemeClr val="dk1"/>
              </a:solidFill>
              <a:latin typeface="Arial Narrow" panose="020B0606020202030204" pitchFamily="34" charset="0"/>
              <a:ea typeface="+mn-ea"/>
              <a:cs typeface="+mn-cs"/>
            </a:rPr>
            <a:t>una acción o actividad apropiada que pueda prevenir o eliminar un riesgo para la salud o el medio ambiente, o que pueda reducirlo a un nivel aceptable. </a:t>
          </a:r>
        </a:p>
      </xdr:txBody>
    </xdr:sp>
    <xdr:clientData/>
  </xdr:twoCellAnchor>
  <xdr:twoCellAnchor>
    <xdr:from>
      <xdr:col>1</xdr:col>
      <xdr:colOff>246156</xdr:colOff>
      <xdr:row>1</xdr:row>
      <xdr:rowOff>94129</xdr:rowOff>
    </xdr:from>
    <xdr:to>
      <xdr:col>10</xdr:col>
      <xdr:colOff>498106</xdr:colOff>
      <xdr:row>1</xdr:row>
      <xdr:rowOff>646206</xdr:rowOff>
    </xdr:to>
    <xdr:sp macro="" textlink="">
      <xdr:nvSpPr>
        <xdr:cNvPr id="3" name="CuadroTexto 2">
          <a:extLst>
            <a:ext uri="{FF2B5EF4-FFF2-40B4-BE49-F238E27FC236}">
              <a16:creationId xmlns:a16="http://schemas.microsoft.com/office/drawing/2014/main" id="{00000000-0008-0000-0100-000002000000}"/>
            </a:ext>
          </a:extLst>
        </xdr:cNvPr>
        <xdr:cNvSpPr txBox="1"/>
      </xdr:nvSpPr>
      <xdr:spPr>
        <a:xfrm>
          <a:off x="1120215" y="979394"/>
          <a:ext cx="15648832" cy="55207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ES" sz="1100" i="1">
              <a:latin typeface="Arial Narrow" panose="020B0606020202030204" pitchFamily="34" charset="0"/>
            </a:rPr>
            <a:t>Cálculos de "calidad cumplida" conforme al Reglamento</a:t>
          </a:r>
          <a:r>
            <a:rPr lang="es-ES" sz="1100" i="1" baseline="0">
              <a:latin typeface="Arial Narrow" panose="020B0606020202030204" pitchFamily="34" charset="0"/>
            </a:rPr>
            <a:t> 2020/741 y uso agrícola del Reglamento aprobado por RD 1085/2024  </a:t>
          </a:r>
          <a:r>
            <a:rPr lang="es-ES" sz="1100">
              <a:latin typeface="Arial Narrow" panose="020B0606020202030204" pitchFamily="34" charset="0"/>
              <a:hlinkClick xmlns:r="http://schemas.openxmlformats.org/officeDocument/2006/relationships" r:id=""/>
            </a:rPr>
            <a:t>BOE-A-2024-21701 Real Decreto 1085/2024, de 22 de octubre, por el que se aprueba el Reglamento de reutilización del agua y se modifican diversos reales decretos que regulan la gestión del agua.</a:t>
          </a:r>
          <a:r>
            <a:rPr lang="es-ES" sz="1100" i="1" baseline="0">
              <a:latin typeface="Arial Narrow" panose="020B0606020202030204" pitchFamily="34" charset="0"/>
            </a:rPr>
            <a:t> (excluida la taenia del cálculo total de la clase)</a:t>
          </a:r>
        </a:p>
      </xdr:txBody>
    </xdr:sp>
    <xdr:clientData/>
  </xdr:twoCellAnchor>
  <xdr:twoCellAnchor>
    <xdr:from>
      <xdr:col>26</xdr:col>
      <xdr:colOff>95250</xdr:colOff>
      <xdr:row>0</xdr:row>
      <xdr:rowOff>295275</xdr:rowOff>
    </xdr:from>
    <xdr:to>
      <xdr:col>35</xdr:col>
      <xdr:colOff>49032</xdr:colOff>
      <xdr:row>27</xdr:row>
      <xdr:rowOff>95932</xdr:rowOff>
    </xdr:to>
    <xdr:grpSp>
      <xdr:nvGrpSpPr>
        <xdr:cNvPr id="6" name="Grupo 5">
          <a:extLst>
            <a:ext uri="{FF2B5EF4-FFF2-40B4-BE49-F238E27FC236}">
              <a16:creationId xmlns:a16="http://schemas.microsoft.com/office/drawing/2014/main" id="{00000000-0008-0000-1100-000006000000}"/>
            </a:ext>
          </a:extLst>
        </xdr:cNvPr>
        <xdr:cNvGrpSpPr/>
      </xdr:nvGrpSpPr>
      <xdr:grpSpPr>
        <a:xfrm>
          <a:off x="36547985" y="292100"/>
          <a:ext cx="7111166" cy="7154891"/>
          <a:chOff x="27984450" y="161925"/>
          <a:chExt cx="6811782" cy="6992032"/>
        </a:xfrm>
      </xdr:grpSpPr>
      <xdr:pic>
        <xdr:nvPicPr>
          <xdr:cNvPr id="4" name="Imagen 3">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1"/>
          <a:stretch>
            <a:fillRect/>
          </a:stretch>
        </xdr:blipFill>
        <xdr:spPr>
          <a:xfrm>
            <a:off x="28003500" y="161925"/>
            <a:ext cx="6658904" cy="3772426"/>
          </a:xfrm>
          <a:prstGeom prst="rect">
            <a:avLst/>
          </a:prstGeom>
        </xdr:spPr>
      </xdr:pic>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2"/>
          <a:stretch>
            <a:fillRect/>
          </a:stretch>
        </xdr:blipFill>
        <xdr:spPr>
          <a:xfrm>
            <a:off x="27984450" y="3851079"/>
            <a:ext cx="6811782" cy="3302878"/>
          </a:xfrm>
          <a:prstGeom prst="rect">
            <a:avLst/>
          </a:prstGeom>
        </xdr:spPr>
      </xdr:pic>
    </xdr:grpSp>
    <xdr:clientData/>
  </xdr:twoCellAnchor>
  <xdr:twoCellAnchor>
    <xdr:from>
      <xdr:col>16</xdr:col>
      <xdr:colOff>733426</xdr:colOff>
      <xdr:row>0</xdr:row>
      <xdr:rowOff>533399</xdr:rowOff>
    </xdr:from>
    <xdr:to>
      <xdr:col>25</xdr:col>
      <xdr:colOff>375838</xdr:colOff>
      <xdr:row>41</xdr:row>
      <xdr:rowOff>27173</xdr:rowOff>
    </xdr:to>
    <xdr:grpSp>
      <xdr:nvGrpSpPr>
        <xdr:cNvPr id="9" name="Grupo 8">
          <a:extLst>
            <a:ext uri="{FF2B5EF4-FFF2-40B4-BE49-F238E27FC236}">
              <a16:creationId xmlns:a16="http://schemas.microsoft.com/office/drawing/2014/main" id="{00000000-0008-0000-1100-000009000000}"/>
            </a:ext>
          </a:extLst>
        </xdr:cNvPr>
        <xdr:cNvGrpSpPr/>
      </xdr:nvGrpSpPr>
      <xdr:grpSpPr>
        <a:xfrm>
          <a:off x="29226810" y="533399"/>
          <a:ext cx="6802971" cy="9044361"/>
          <a:chOff x="27946351" y="533399"/>
          <a:chExt cx="6500412" cy="8952099"/>
        </a:xfrm>
      </xdr:grpSpPr>
      <xdr:pic>
        <xdr:nvPicPr>
          <xdr:cNvPr id="7" name="Imagen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3"/>
          <a:stretch>
            <a:fillRect/>
          </a:stretch>
        </xdr:blipFill>
        <xdr:spPr>
          <a:xfrm>
            <a:off x="27946351" y="533399"/>
            <a:ext cx="6500412" cy="6249593"/>
          </a:xfrm>
          <a:prstGeom prst="rect">
            <a:avLst/>
          </a:prstGeom>
        </xdr:spPr>
      </xdr:pic>
      <xdr:pic>
        <xdr:nvPicPr>
          <xdr:cNvPr id="8" name="Imagen 7">
            <a:extLst>
              <a:ext uri="{FF2B5EF4-FFF2-40B4-BE49-F238E27FC236}">
                <a16:creationId xmlns:a16="http://schemas.microsoft.com/office/drawing/2014/main" id="{00000000-0008-0000-1100-000008000000}"/>
              </a:ext>
            </a:extLst>
          </xdr:cNvPr>
          <xdr:cNvPicPr>
            <a:picLocks noChangeAspect="1"/>
          </xdr:cNvPicPr>
        </xdr:nvPicPr>
        <xdr:blipFill>
          <a:blip xmlns:r="http://schemas.openxmlformats.org/officeDocument/2006/relationships" r:embed="rId4"/>
          <a:stretch>
            <a:fillRect/>
          </a:stretch>
        </xdr:blipFill>
        <xdr:spPr>
          <a:xfrm>
            <a:off x="28165425" y="6629400"/>
            <a:ext cx="6076949" cy="2856098"/>
          </a:xfrm>
          <a:prstGeom prst="rect">
            <a:avLst/>
          </a:prstGeom>
        </xdr:spPr>
      </xdr:pic>
    </xdr:grpSp>
    <xdr:clientData/>
  </xdr:twoCellAnchor>
  <xdr:twoCellAnchor>
    <xdr:from>
      <xdr:col>35</xdr:col>
      <xdr:colOff>63500</xdr:colOff>
      <xdr:row>0</xdr:row>
      <xdr:rowOff>387350</xdr:rowOff>
    </xdr:from>
    <xdr:to>
      <xdr:col>44</xdr:col>
      <xdr:colOff>625706</xdr:colOff>
      <xdr:row>51</xdr:row>
      <xdr:rowOff>0</xdr:rowOff>
    </xdr:to>
    <xdr:grpSp>
      <xdr:nvGrpSpPr>
        <xdr:cNvPr id="15" name="Grupo 14">
          <a:extLst>
            <a:ext uri="{FF2B5EF4-FFF2-40B4-BE49-F238E27FC236}">
              <a16:creationId xmlns:a16="http://schemas.microsoft.com/office/drawing/2014/main" id="{00000000-0008-0000-1100-00000F000000}"/>
            </a:ext>
          </a:extLst>
        </xdr:cNvPr>
        <xdr:cNvGrpSpPr/>
      </xdr:nvGrpSpPr>
      <xdr:grpSpPr>
        <a:xfrm>
          <a:off x="43679969" y="390525"/>
          <a:ext cx="7719590" cy="10725710"/>
          <a:chOff x="43640375" y="387350"/>
          <a:chExt cx="7705956" cy="10550525"/>
        </a:xfrm>
      </xdr:grpSpPr>
      <xdr:pic>
        <xdr:nvPicPr>
          <xdr:cNvPr id="12" name="Imagen 11">
            <a:extLst>
              <a:ext uri="{FF2B5EF4-FFF2-40B4-BE49-F238E27FC236}">
                <a16:creationId xmlns:a16="http://schemas.microsoft.com/office/drawing/2014/main" id="{00000000-0008-0000-1100-00000C000000}"/>
              </a:ext>
            </a:extLst>
          </xdr:cNvPr>
          <xdr:cNvPicPr>
            <a:picLocks noChangeAspect="1"/>
          </xdr:cNvPicPr>
        </xdr:nvPicPr>
        <xdr:blipFill>
          <a:blip xmlns:r="http://schemas.openxmlformats.org/officeDocument/2006/relationships" r:embed="rId5"/>
          <a:stretch>
            <a:fillRect/>
          </a:stretch>
        </xdr:blipFill>
        <xdr:spPr>
          <a:xfrm>
            <a:off x="43691175" y="387350"/>
            <a:ext cx="7421019" cy="2613389"/>
          </a:xfrm>
          <a:prstGeom prst="rect">
            <a:avLst/>
          </a:prstGeom>
        </xdr:spPr>
      </xdr:pic>
      <xdr:pic>
        <xdr:nvPicPr>
          <xdr:cNvPr id="13" name="Imagen 12">
            <a:extLst>
              <a:ext uri="{FF2B5EF4-FFF2-40B4-BE49-F238E27FC236}">
                <a16:creationId xmlns:a16="http://schemas.microsoft.com/office/drawing/2014/main" id="{00000000-0008-0000-1100-00000D000000}"/>
              </a:ext>
            </a:extLst>
          </xdr:cNvPr>
          <xdr:cNvPicPr>
            <a:picLocks noChangeAspect="1"/>
          </xdr:cNvPicPr>
        </xdr:nvPicPr>
        <xdr:blipFill>
          <a:blip xmlns:r="http://schemas.openxmlformats.org/officeDocument/2006/relationships" r:embed="rId6"/>
          <a:stretch>
            <a:fillRect/>
          </a:stretch>
        </xdr:blipFill>
        <xdr:spPr>
          <a:xfrm>
            <a:off x="43653076" y="3032125"/>
            <a:ext cx="7512050" cy="4963599"/>
          </a:xfrm>
          <a:prstGeom prst="rect">
            <a:avLst/>
          </a:prstGeom>
        </xdr:spPr>
      </xdr:pic>
      <xdr:pic>
        <xdr:nvPicPr>
          <xdr:cNvPr id="14" name="Imagen 13">
            <a:extLst>
              <a:ext uri="{FF2B5EF4-FFF2-40B4-BE49-F238E27FC236}">
                <a16:creationId xmlns:a16="http://schemas.microsoft.com/office/drawing/2014/main" id="{00000000-0008-0000-1100-00000E000000}"/>
              </a:ext>
            </a:extLst>
          </xdr:cNvPr>
          <xdr:cNvPicPr>
            <a:picLocks noChangeAspect="1"/>
          </xdr:cNvPicPr>
        </xdr:nvPicPr>
        <xdr:blipFill>
          <a:blip xmlns:r="http://schemas.openxmlformats.org/officeDocument/2006/relationships" r:embed="rId7"/>
          <a:stretch>
            <a:fillRect/>
          </a:stretch>
        </xdr:blipFill>
        <xdr:spPr>
          <a:xfrm>
            <a:off x="43640375" y="8073255"/>
            <a:ext cx="7705956" cy="2864620"/>
          </a:xfrm>
          <a:prstGeom prst="rect">
            <a:avLst/>
          </a:prstGeom>
        </xdr:spPr>
      </xdr:pic>
    </xdr:grp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26182</xdr:colOff>
      <xdr:row>0</xdr:row>
      <xdr:rowOff>49073</xdr:rowOff>
    </xdr:from>
    <xdr:to>
      <xdr:col>9</xdr:col>
      <xdr:colOff>2374899</xdr:colOff>
      <xdr:row>0</xdr:row>
      <xdr:rowOff>1085851</xdr:rowOff>
    </xdr:to>
    <xdr:sp macro="" textlink="">
      <xdr:nvSpPr>
        <xdr:cNvPr id="2" name="CuadroTexto 1">
          <a:extLst>
            <a:ext uri="{FF2B5EF4-FFF2-40B4-BE49-F238E27FC236}">
              <a16:creationId xmlns:a16="http://schemas.microsoft.com/office/drawing/2014/main" id="{00000000-0008-0000-0700-000002000000}"/>
            </a:ext>
          </a:extLst>
        </xdr:cNvPr>
        <xdr:cNvSpPr txBox="1"/>
      </xdr:nvSpPr>
      <xdr:spPr>
        <a:xfrm>
          <a:off x="2388382" y="49073"/>
          <a:ext cx="13645367" cy="103677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i="0" u="none" strike="noStrike" baseline="0">
              <a:solidFill>
                <a:schemeClr val="dk1"/>
              </a:solidFill>
              <a:latin typeface="+mn-lt"/>
              <a:ea typeface="+mn-ea"/>
              <a:cs typeface="+mn-cs"/>
            </a:rPr>
            <a:t>DEFINICIONES SEGÚN REGLAMENTO UE 2020/741  DEL PARLAMENTO EUROPEO Y DEL CONSEJO de 25 de mayo de 2020 relativo a los requisitos mínimos para la reutilización del agua </a:t>
          </a:r>
        </a:p>
        <a:p>
          <a:r>
            <a:rPr lang="es-ES" sz="1100" b="1" i="0" u="none" strike="noStrike" baseline="0">
              <a:solidFill>
                <a:schemeClr val="dk1"/>
              </a:solidFill>
              <a:latin typeface="+mn-lt"/>
              <a:ea typeface="+mn-ea"/>
              <a:cs typeface="+mn-cs"/>
            </a:rPr>
            <a:t>&lt;&lt;barrera&gt;&gt;: </a:t>
          </a:r>
          <a:r>
            <a:rPr lang="es-ES" sz="1100" b="0" i="0" u="none" strike="noStrike" baseline="0">
              <a:solidFill>
                <a:schemeClr val="dk1"/>
              </a:solidFill>
              <a:latin typeface="+mn-lt"/>
              <a:ea typeface="+mn-ea"/>
              <a:cs typeface="+mn-cs"/>
            </a:rPr>
            <a:t>cualquier medio, ya sea físico o de etapas de proceso o condiciones de uso, por el que se reduzca o evite un  </a:t>
          </a:r>
          <a:r>
            <a:rPr lang="es-ES" sz="1100" b="0" i="0" u="none" strike="noStrike" baseline="0">
              <a:solidFill>
                <a:schemeClr val="accent1"/>
              </a:solidFill>
              <a:latin typeface="+mn-lt"/>
              <a:ea typeface="+mn-ea"/>
              <a:cs typeface="+mn-cs"/>
            </a:rPr>
            <a:t>riesgo de infección humana </a:t>
          </a:r>
          <a:r>
            <a:rPr lang="es-ES" sz="1100" b="0" i="0" u="none" strike="noStrike" baseline="0">
              <a:solidFill>
                <a:schemeClr val="dk1"/>
              </a:solidFill>
              <a:latin typeface="+mn-lt"/>
              <a:ea typeface="+mn-ea"/>
              <a:cs typeface="+mn-cs"/>
            </a:rPr>
            <a:t>impidiendo el contacto de aguas regeneradas con el producto ingerido y con las personas directamente expuestas, o cualquier otro medio que, por ejemplo, reduzca la concentración de microorganismos en las aguas regeneradas o impida que sobrevivan en el producto ingerido.</a:t>
          </a:r>
        </a:p>
        <a:p>
          <a:r>
            <a:rPr lang="es-ES" sz="1100" b="1" i="0" u="none" strike="noStrike" baseline="0">
              <a:solidFill>
                <a:schemeClr val="dk1"/>
              </a:solidFill>
              <a:latin typeface="+mn-lt"/>
              <a:ea typeface="+mn-ea"/>
              <a:cs typeface="+mn-cs"/>
            </a:rPr>
            <a:t>«medida preventiva»: </a:t>
          </a:r>
          <a:r>
            <a:rPr lang="es-ES" sz="1100" b="0" i="0" u="none" strike="noStrike" baseline="0">
              <a:solidFill>
                <a:schemeClr val="dk1"/>
              </a:solidFill>
              <a:latin typeface="+mn-lt"/>
              <a:ea typeface="+mn-ea"/>
              <a:cs typeface="+mn-cs"/>
            </a:rPr>
            <a:t>una acción o actividad apropiada que pueda prevenir o eliminar un riesgo para la salud o el medio ambiente, o que pueda reducirlo a un nivel aceptable.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0000000}" name="INDICE_VERSION" displayName="INDICE_VERSION" ref="B25:C26" totalsRowShown="0" headerRowDxfId="7" dataDxfId="6">
  <autoFilter ref="B25:C26" xr:uid="{00000000-0009-0000-0100-00001D000000}"/>
  <tableColumns count="2">
    <tableColumn id="1" xr3:uid="{00000000-0010-0000-0000-000001000000}" name="Versión" dataDxfId="8"/>
    <tableColumn id="2" xr3:uid="{00000000-0010-0000-0000-000002000000}" name="Columna1" dataDxfId="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1000000}" name="HISTORICO_VERSIONES" displayName="HISTORICO_VERSIONES" ref="B29:D31" totalsRowShown="0" headerRowDxfId="2" dataDxfId="1">
  <autoFilter ref="B29:D31" xr:uid="{00000000-0009-0000-0100-00001E000000}"/>
  <tableColumns count="3">
    <tableColumn id="1" xr3:uid="{00000000-0010-0000-0100-000001000000}" name="Histórico últimas versiones" dataDxfId="5"/>
    <tableColumn id="2" xr3:uid="{00000000-0010-0000-0100-000002000000}" name="Columna1" dataDxfId="4"/>
    <tableColumn id="3" xr3:uid="{00000000-0010-0000-0100-000003000000}" name="Columna2" dataDxfId="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324_CaractBruta" displayName="T324_CaractBruta" ref="A9:T47" totalsRowShown="0" headerRowDxfId="413" dataDxfId="412" tableBorderDxfId="411" headerRowCellStyle="Normal_DBO5, SS, TURBIDEZ">
  <autoFilter ref="A9:T47"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00000000-0010-0000-0200-000001000000}" name="Columna1" dataDxfId="410" dataCellStyle="Normal_DBO5, SS, TURBIDEZ"/>
    <tableColumn id="2" xr3:uid="{00000000-0010-0000-0200-000002000000}" name="Columna2" dataDxfId="409" dataCellStyle="Normal_DBO5, SS, TURBIDEZ"/>
    <tableColumn id="3" xr3:uid="{00000000-0010-0000-0200-000003000000}" name="Columna3" dataDxfId="408" dataCellStyle="Normal_DBO5, SS, TURBIDEZ"/>
    <tableColumn id="4" xr3:uid="{00000000-0010-0000-0200-000004000000}" name="Columna4" dataDxfId="407"/>
    <tableColumn id="5" xr3:uid="{00000000-0010-0000-0200-000005000000}" name="Columna5" dataDxfId="406"/>
    <tableColumn id="6" xr3:uid="{00000000-0010-0000-0200-000006000000}" name="Columna6" dataDxfId="405"/>
    <tableColumn id="7" xr3:uid="{00000000-0010-0000-0200-000007000000}" name="Columna7" dataDxfId="404"/>
    <tableColumn id="8" xr3:uid="{00000000-0010-0000-0200-000008000000}" name="Columna8" dataDxfId="403"/>
    <tableColumn id="9" xr3:uid="{00000000-0010-0000-0200-000009000000}" name="Columna9" dataDxfId="402"/>
    <tableColumn id="10" xr3:uid="{00000000-0010-0000-0200-00000A000000}" name="Columna10" dataDxfId="401"/>
    <tableColumn id="11" xr3:uid="{00000000-0010-0000-0200-00000B000000}" name="Columna11" dataDxfId="400"/>
    <tableColumn id="12" xr3:uid="{00000000-0010-0000-0200-00000C000000}" name="Columna12" dataDxfId="399"/>
    <tableColumn id="13" xr3:uid="{00000000-0010-0000-0200-00000D000000}" name="Columna13" dataDxfId="398"/>
    <tableColumn id="14" xr3:uid="{00000000-0010-0000-0200-00000E000000}" name="Columna14" dataDxfId="397"/>
    <tableColumn id="15" xr3:uid="{00000000-0010-0000-0200-00000F000000}" name="Columna15" dataDxfId="396"/>
    <tableColumn id="16" xr3:uid="{00000000-0010-0000-0200-000010000000}" name="Columna16" dataDxfId="395"/>
    <tableColumn id="17" xr3:uid="{00000000-0010-0000-0200-000011000000}" name="Columna17" dataDxfId="394"/>
    <tableColumn id="18" xr3:uid="{00000000-0010-0000-0200-000012000000}" name="Columna18" dataDxfId="393"/>
    <tableColumn id="19" xr3:uid="{00000000-0010-0000-0200-000013000000}" name="Columna19" dataDxfId="392"/>
    <tableColumn id="20" xr3:uid="{00000000-0010-0000-0200-000014000000}" name="Columna20" dataDxfId="39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3000000}" name="T324_CaractSecundario" displayName="T324_CaractSecundario" ref="A9:T47" totalsRowShown="0" headerRowDxfId="390" dataDxfId="389" tableBorderDxfId="388" headerRowCellStyle="Normal_DBO5, SS, TURBIDEZ">
  <autoFilter ref="A9:T47"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00000000-0010-0000-0300-000001000000}" name="Columna1" dataDxfId="387" dataCellStyle="Normal_DBO5, SS, TURBIDEZ"/>
    <tableColumn id="2" xr3:uid="{00000000-0010-0000-0300-000002000000}" name="Columna2" dataDxfId="386" dataCellStyle="Normal_DBO5, SS, TURBIDEZ"/>
    <tableColumn id="3" xr3:uid="{00000000-0010-0000-0300-000003000000}" name="Columna3" dataDxfId="385" dataCellStyle="Normal_DBO5, SS, TURBIDEZ"/>
    <tableColumn id="4" xr3:uid="{00000000-0010-0000-0300-000004000000}" name="Columna4" dataDxfId="384"/>
    <tableColumn id="5" xr3:uid="{00000000-0010-0000-0300-000005000000}" name="Columna5" dataDxfId="383"/>
    <tableColumn id="6" xr3:uid="{00000000-0010-0000-0300-000006000000}" name="Columna6" dataDxfId="382"/>
    <tableColumn id="7" xr3:uid="{00000000-0010-0000-0300-000007000000}" name="Columna7" dataDxfId="381"/>
    <tableColumn id="8" xr3:uid="{00000000-0010-0000-0300-000008000000}" name="Columna8" dataDxfId="380"/>
    <tableColumn id="9" xr3:uid="{00000000-0010-0000-0300-000009000000}" name="Columna9" dataDxfId="379"/>
    <tableColumn id="10" xr3:uid="{00000000-0010-0000-0300-00000A000000}" name="Columna10" dataDxfId="378"/>
    <tableColumn id="11" xr3:uid="{00000000-0010-0000-0300-00000B000000}" name="Columna11" dataDxfId="377"/>
    <tableColumn id="12" xr3:uid="{00000000-0010-0000-0300-00000C000000}" name="Columna12" dataDxfId="376"/>
    <tableColumn id="13" xr3:uid="{00000000-0010-0000-0300-00000D000000}" name="Columna13" dataDxfId="375"/>
    <tableColumn id="14" xr3:uid="{00000000-0010-0000-0300-00000E000000}" name="Columna14" dataDxfId="374"/>
    <tableColumn id="15" xr3:uid="{00000000-0010-0000-0300-00000F000000}" name="Columna15" dataDxfId="373"/>
    <tableColumn id="16" xr3:uid="{00000000-0010-0000-0300-000010000000}" name="Columna16" dataDxfId="372"/>
    <tableColumn id="17" xr3:uid="{00000000-0010-0000-0300-000011000000}" name="Columna17" dataDxfId="371"/>
    <tableColumn id="18" xr3:uid="{00000000-0010-0000-0300-000012000000}" name="Columna18" dataDxfId="370"/>
    <tableColumn id="19" xr3:uid="{00000000-0010-0000-0300-000013000000}" name="Columna19" dataDxfId="369"/>
    <tableColumn id="20" xr3:uid="{00000000-0010-0000-0300-000014000000}" name="Columna20" dataDxfId="36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324_CaractDepurada" displayName="T324_CaractDepurada" ref="A9:T47" totalsRowShown="0" headerRowDxfId="367" dataDxfId="366" tableBorderDxfId="365" headerRowCellStyle="Normal_DBO5, SS, TURBIDEZ">
  <autoFilter ref="A9:T47" xr:uid="{00000000-0009-0000-0100-000006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00000000-0010-0000-0400-000001000000}" name="Columna1" dataDxfId="364" dataCellStyle="Normal_DBO5, SS, TURBIDEZ"/>
    <tableColumn id="2" xr3:uid="{00000000-0010-0000-0400-000002000000}" name="Columna2" dataDxfId="363" dataCellStyle="Normal_DBO5, SS, TURBIDEZ"/>
    <tableColumn id="3" xr3:uid="{00000000-0010-0000-0400-000003000000}" name="Columna3" dataDxfId="362" dataCellStyle="Normal_DBO5, SS, TURBIDEZ"/>
    <tableColumn id="4" xr3:uid="{00000000-0010-0000-0400-000004000000}" name="Columna4" dataDxfId="361"/>
    <tableColumn id="5" xr3:uid="{00000000-0010-0000-0400-000005000000}" name="Columna5" dataDxfId="360"/>
    <tableColumn id="6" xr3:uid="{00000000-0010-0000-0400-000006000000}" name="Columna6" dataDxfId="359"/>
    <tableColumn id="7" xr3:uid="{00000000-0010-0000-0400-000007000000}" name="Columna7" dataDxfId="358"/>
    <tableColumn id="8" xr3:uid="{00000000-0010-0000-0400-000008000000}" name="Columna8" dataDxfId="357"/>
    <tableColumn id="9" xr3:uid="{00000000-0010-0000-0400-000009000000}" name="Columna9" dataDxfId="356"/>
    <tableColumn id="10" xr3:uid="{00000000-0010-0000-0400-00000A000000}" name="Columna10" dataDxfId="355"/>
    <tableColumn id="11" xr3:uid="{00000000-0010-0000-0400-00000B000000}" name="Columna11" dataDxfId="354"/>
    <tableColumn id="12" xr3:uid="{00000000-0010-0000-0400-00000C000000}" name="Columna12" dataDxfId="353"/>
    <tableColumn id="13" xr3:uid="{00000000-0010-0000-0400-00000D000000}" name="Columna13" dataDxfId="352"/>
    <tableColumn id="14" xr3:uid="{00000000-0010-0000-0400-00000E000000}" name="Columna14" dataDxfId="351"/>
    <tableColumn id="15" xr3:uid="{00000000-0010-0000-0400-00000F000000}" name="Columna15" dataDxfId="350"/>
    <tableColumn id="16" xr3:uid="{00000000-0010-0000-0400-000010000000}" name="Columna16" dataDxfId="349"/>
    <tableColumn id="17" xr3:uid="{00000000-0010-0000-0400-000011000000}" name="Columna17" dataDxfId="348"/>
    <tableColumn id="18" xr3:uid="{00000000-0010-0000-0400-000012000000}" name="Columna18" dataDxfId="347"/>
    <tableColumn id="19" xr3:uid="{00000000-0010-0000-0400-000013000000}" name="Columna19" dataDxfId="346"/>
    <tableColumn id="20" xr3:uid="{00000000-0010-0000-0400-000014000000}" name="Columna20" dataDxfId="34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T324_CaractRegenerada" displayName="T324_CaractRegenerada" ref="A9:T47" totalsRowShown="0" headerRowDxfId="344" dataDxfId="343" tableBorderDxfId="342" headerRowCellStyle="Normal_DBO5, SS, TURBIDEZ">
  <autoFilter ref="A9:T47" xr:uid="{00000000-0009-0000-0100-000007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autoFilter>
  <tableColumns count="20">
    <tableColumn id="1" xr3:uid="{00000000-0010-0000-0500-000001000000}" name="Columna1" dataDxfId="341" dataCellStyle="Normal_DBO5, SS, TURBIDEZ"/>
    <tableColumn id="2" xr3:uid="{00000000-0010-0000-0500-000002000000}" name="Columna2" dataDxfId="340" dataCellStyle="Normal_DBO5, SS, TURBIDEZ"/>
    <tableColumn id="3" xr3:uid="{00000000-0010-0000-0500-000003000000}" name="Columna3" dataDxfId="339" dataCellStyle="Normal_DBO5, SS, TURBIDEZ"/>
    <tableColumn id="4" xr3:uid="{00000000-0010-0000-0500-000004000000}" name="Columna4" dataDxfId="338"/>
    <tableColumn id="5" xr3:uid="{00000000-0010-0000-0500-000005000000}" name="Columna5" dataDxfId="337"/>
    <tableColumn id="6" xr3:uid="{00000000-0010-0000-0500-000006000000}" name="Columna6" dataDxfId="336"/>
    <tableColumn id="7" xr3:uid="{00000000-0010-0000-0500-000007000000}" name="Columna7" dataDxfId="335"/>
    <tableColumn id="8" xr3:uid="{00000000-0010-0000-0500-000008000000}" name="Columna8" dataDxfId="334"/>
    <tableColumn id="9" xr3:uid="{00000000-0010-0000-0500-000009000000}" name="Columna9" dataDxfId="333"/>
    <tableColumn id="10" xr3:uid="{00000000-0010-0000-0500-00000A000000}" name="Columna10" dataDxfId="332"/>
    <tableColumn id="11" xr3:uid="{00000000-0010-0000-0500-00000B000000}" name="Columna11" dataDxfId="331"/>
    <tableColumn id="12" xr3:uid="{00000000-0010-0000-0500-00000C000000}" name="Columna12" dataDxfId="330"/>
    <tableColumn id="13" xr3:uid="{00000000-0010-0000-0500-00000D000000}" name="Columna13" dataDxfId="329"/>
    <tableColumn id="14" xr3:uid="{00000000-0010-0000-0500-00000E000000}" name="Columna14" dataDxfId="328"/>
    <tableColumn id="15" xr3:uid="{00000000-0010-0000-0500-00000F000000}" name="Columna15" dataDxfId="327"/>
    <tableColumn id="16" xr3:uid="{00000000-0010-0000-0500-000010000000}" name="Columna16" dataDxfId="326"/>
    <tableColumn id="17" xr3:uid="{00000000-0010-0000-0500-000011000000}" name="Columna17" dataDxfId="325"/>
    <tableColumn id="18" xr3:uid="{00000000-0010-0000-0500-000012000000}" name="Columna18" dataDxfId="324"/>
    <tableColumn id="19" xr3:uid="{00000000-0010-0000-0500-000013000000}" name="Columna19" dataDxfId="323"/>
    <tableColumn id="20" xr3:uid="{00000000-0010-0000-0500-000014000000}" name="Columna20" dataDxfId="32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325_ecoli" displayName="T325_ecoli" ref="A26:F27" totalsRowShown="0" headerRowDxfId="321" dataDxfId="319" headerRowBorderDxfId="320" tableBorderDxfId="318">
  <autoFilter ref="A26:F27" xr:uid="{00000000-0009-0000-0100-000004000000}"/>
  <tableColumns count="6">
    <tableColumn id="1" xr3:uid="{00000000-0010-0000-0600-000001000000}" name="Fecha E.coli" dataDxfId="317"/>
    <tableColumn id="2" xr3:uid="{00000000-0010-0000-0600-000002000000}" name="Resultado e.coli" dataDxfId="316" dataCellStyle="Celda de comprobación"/>
    <tableColumn id="3" xr3:uid="{00000000-0010-0000-0600-000003000000}" name="A" dataDxfId="315">
      <calculatedColumnFormula>IF($B27&lt;=C$25,1,0)</calculatedColumnFormula>
    </tableColumn>
    <tableColumn id="4" xr3:uid="{00000000-0010-0000-0600-000004000000}" name="B" dataDxfId="314">
      <calculatedColumnFormula>IF($B27&lt;=D$25,1,0)</calculatedColumnFormula>
    </tableColumn>
    <tableColumn id="5" xr3:uid="{00000000-0010-0000-0600-000005000000}" name="C" dataDxfId="313">
      <calculatedColumnFormula>IF($B27&lt;=E$25,1,0)</calculatedColumnFormula>
    </tableColumn>
    <tableColumn id="6" xr3:uid="{00000000-0010-0000-0600-000006000000}" name="D" dataDxfId="312">
      <calculatedColumnFormula>IF($B27&lt;=F$25,1,0)</calculatedColumnFormula>
    </tableColumn>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7000000}" name="T325_leg" displayName="T325_leg" ref="G26:I27" totalsRowShown="0" headerRowDxfId="311" dataDxfId="309" headerRowBorderDxfId="310" tableBorderDxfId="308" totalsRowBorderDxfId="307">
  <autoFilter ref="G26:I27" xr:uid="{00000000-0009-0000-0100-000011000000}"/>
  <tableColumns count="3">
    <tableColumn id="1" xr3:uid="{00000000-0010-0000-0700-000001000000}" name="Fecha legionella" dataDxfId="306"/>
    <tableColumn id="2" xr3:uid="{00000000-0010-0000-0700-000002000000}" name="Resultado legionella" dataDxfId="305" dataCellStyle="Celda de comprobación"/>
    <tableColumn id="3" xr3:uid="{00000000-0010-0000-0700-000003000000}" name="A, B, C, D" dataDxfId="304">
      <calculatedColumnFormula>IF($H27&lt;I$25,1,0)</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08000000}" name="T325_nemat" displayName="T325_nemat" ref="J26:L27" totalsRowShown="0" headerRowDxfId="303" dataDxfId="301" headerRowBorderDxfId="302" tableBorderDxfId="300" totalsRowBorderDxfId="299">
  <autoFilter ref="J26:L27" xr:uid="{00000000-0009-0000-0100-000015000000}"/>
  <tableColumns count="3">
    <tableColumn id="1" xr3:uid="{00000000-0010-0000-0800-000001000000}" name="Fecha nemátodos" dataDxfId="298"/>
    <tableColumn id="2" xr3:uid="{00000000-0010-0000-0800-000002000000}" name="Resultado nemátodos" dataDxfId="297" dataCellStyle="Celda de comprobación"/>
    <tableColumn id="3" xr3:uid="{00000000-0010-0000-0800-000003000000}" name="A, B, C, D." dataDxfId="296">
      <calculatedColumnFormula>IF($K27&lt;=L$25,1,0)</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09000000}" name="T325_DBO" displayName="T325_DBO" ref="M26:P27" totalsRowShown="0" headerRowDxfId="295" dataDxfId="293" headerRowBorderDxfId="294" tableBorderDxfId="292" totalsRowBorderDxfId="291" headerRowCellStyle="Celda de comprobación">
  <autoFilter ref="M26:P27" xr:uid="{00000000-0009-0000-0100-000016000000}"/>
  <tableColumns count="4">
    <tableColumn id="1" xr3:uid="{00000000-0010-0000-0900-000001000000}" name="Fecha DBO" dataDxfId="290"/>
    <tableColumn id="2" xr3:uid="{00000000-0010-0000-0900-000002000000}" name="Resultado DBO" dataDxfId="289" dataCellStyle="Celda de comprobación"/>
    <tableColumn id="3" xr3:uid="{00000000-0010-0000-0900-000003000000}" name="A " dataDxfId="288">
      <calculatedColumnFormula>IF($N27&lt;=O$25,1,0)</calculatedColumnFormula>
    </tableColumn>
    <tableColumn id="4" xr3:uid="{00000000-0010-0000-0900-000004000000}" name="B, C, D" dataDxfId="287">
      <calculatedColumnFormula>IF($N27&lt;=P$25,1,0)</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0A000000}" name="T325_SS" displayName="T325_SS" ref="Q26:T27" totalsRowShown="0" headerRowDxfId="286" dataDxfId="284" headerRowBorderDxfId="285" tableBorderDxfId="283" totalsRowBorderDxfId="282">
  <autoFilter ref="Q26:T27" xr:uid="{00000000-0009-0000-0100-000017000000}"/>
  <tableColumns count="4">
    <tableColumn id="1" xr3:uid="{00000000-0010-0000-0A00-000001000000}" name="Fecha SS" dataDxfId="281"/>
    <tableColumn id="2" xr3:uid="{00000000-0010-0000-0A00-000002000000}" name="Resultado SS" dataDxfId="280" dataCellStyle="Celda de comprobación"/>
    <tableColumn id="3" xr3:uid="{00000000-0010-0000-0A00-000003000000}" name="A  " dataDxfId="279">
      <calculatedColumnFormula>IF($R27&lt;=S$25,1,0)</calculatedColumnFormula>
    </tableColumn>
    <tableColumn id="4" xr3:uid="{00000000-0010-0000-0A00-000004000000}" name="B, C, D " dataDxfId="278">
      <calculatedColumnFormula>IF($R27&lt;=T$25,1,0)</calculatedColumnFormula>
    </tableColumn>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0B000000}" name="T325_Turb" displayName="T325_Turb" ref="U26:W27" totalsRowShown="0" headerRowDxfId="277" dataDxfId="275" headerRowBorderDxfId="276" tableBorderDxfId="274" totalsRowBorderDxfId="273">
  <autoFilter ref="U26:W27" xr:uid="{00000000-0009-0000-0100-000018000000}"/>
  <tableColumns count="3">
    <tableColumn id="1" xr3:uid="{00000000-0010-0000-0B00-000001000000}" name="Fecha Turb" dataDxfId="272"/>
    <tableColumn id="2" xr3:uid="{00000000-0010-0000-0B00-000002000000}" name="Resultado Turb" dataDxfId="271" dataCellStyle="Celda de comprobación"/>
    <tableColumn id="3" xr3:uid="{00000000-0010-0000-0B00-000003000000}" name="A." dataDxfId="270">
      <calculatedColumnFormula>IF($V27&lt;=W$25,1,0)</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C000000}" name="T325_Resumen" displayName="T325_Resumen" ref="A5:I9" totalsRowShown="0" headerRowDxfId="269" dataDxfId="267" headerRowBorderDxfId="268" tableBorderDxfId="266" totalsRowBorderDxfId="265">
  <autoFilter ref="A5:I9" xr:uid="{00000000-0009-0000-0100-000010000000}"/>
  <tableColumns count="9">
    <tableColumn id="1" xr3:uid="{00000000-0010-0000-0C00-000001000000}" name="CRITERIOS" dataDxfId="264"/>
    <tableColumn id="2" xr3:uid="{00000000-0010-0000-0C00-000002000000}" name="E.coli" dataDxfId="263">
      <calculatedColumnFormula>IF(COUNT(T325_ecoli[Resultado e.coli])&gt;0,IF(B19=1,"A",IF(B19=2,"B",IF(B19=3,"C",IF(B19=4,"D","no cumple")))),"Sin datos")</calculatedColumnFormula>
    </tableColumn>
    <tableColumn id="3" xr3:uid="{00000000-0010-0000-0C00-000003000000}" name="Legionella_x000a_Solo si aerosolización" dataDxfId="262">
      <calculatedColumnFormula>IF(COUNT(T325_leg[Resultado legionella])&gt;0,IF(I19=1,"A",IF(I19=2,"B",IF(I19=3,"C",IF(I19=4,"D","no cumple")))),"Sin datos")</calculatedColumnFormula>
    </tableColumn>
    <tableColumn id="4" xr3:uid="{00000000-0010-0000-0C00-000004000000}" name="Nemátodos_x000a_Solo si pastos o forraje" dataDxfId="261">
      <calculatedColumnFormula>IF(COUNT(T325_nemat[Resultado nemátodos])&gt;0,IF(L19=1,"A",IF(L19=2,"B",IF(L19=3,"C",IF(L19=4,"D","no cumple")))),"Sin datos")</calculatedColumnFormula>
    </tableColumn>
    <tableColumn id="5" xr3:uid="{00000000-0010-0000-0C00-000005000000}" name="DBO5" dataDxfId="260">
      <calculatedColumnFormula>IF(COUNT(T325_DBO[Resultado DBO])&gt;0,IF(N19=1,"A",IF(N19=2,"B",IF(N19=3,"C",IF(N19=4,"D","no cumple")))),"Sin datos")</calculatedColumnFormula>
    </tableColumn>
    <tableColumn id="6" xr3:uid="{00000000-0010-0000-0C00-000006000000}" name="SS" dataDxfId="259">
      <calculatedColumnFormula>IF(COUNT(T325_SS[Resultado SS])&gt;0,IF(R19=1,"A",IF(R19=2,"B",IF(R19=3,"C",IF(R19=4,"D","no cumple")))),"Sin datos")</calculatedColumnFormula>
    </tableColumn>
    <tableColumn id="7" xr3:uid="{00000000-0010-0000-0C00-000007000000}" name="Turbidez_x000a_Solo si clase A" dataDxfId="258">
      <calculatedColumnFormula>IF(COUNT(T325_Turb[Resultado Turb])&gt;0,IF(W19=1,"A",IF(W19=2,"B",IF(W19=3,"C",IF(W19=4,"D","No cumple A")))),"Sin datos")</calculatedColumnFormula>
    </tableColumn>
    <tableColumn id="8" xr3:uid="{00000000-0010-0000-0C00-000008000000}" name="Taenia_x000a_Solo si clase B,C y pasto de animales productores de carne" dataDxfId="257">
      <calculatedColumnFormula>IF(COUNT(T325_Taenia[Resultado Taenia])&gt;0, IF(Z19=2,"B","No cumple B,C"),"Sin datos")</calculatedColumnFormula>
    </tableColumn>
    <tableColumn id="9" xr3:uid="{00000000-0010-0000-0C00-000009000000}" name="CLASE TOTAL_x000a_(Excluida taenia)" dataDxfId="25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0D000000}" name="T325_Taenia" displayName="T325_Taenia" ref="X26:Z27" totalsRowShown="0" headerRowDxfId="255" dataDxfId="253" headerRowBorderDxfId="254" tableBorderDxfId="252" totalsRowBorderDxfId="251">
  <autoFilter ref="X26:Z27" xr:uid="{00000000-0009-0000-0100-000019000000}"/>
  <tableColumns count="3">
    <tableColumn id="1" xr3:uid="{00000000-0010-0000-0D00-000001000000}" name="Fecha Taenia" dataDxfId="250"/>
    <tableColumn id="2" xr3:uid="{00000000-0010-0000-0D00-000002000000}" name="Resultado Taenia" dataDxfId="249" dataCellStyle="Celda de comprobación"/>
    <tableColumn id="3" xr3:uid="{00000000-0010-0000-0D00-000003000000}" name="B,C" dataDxfId="248">
      <calculatedColumnFormula>IF($Y27&lt;=Z$25,1,0)</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0E000000}" name="T326_volReg" displayName="T326_volReg" ref="A9:D21" totalsRowShown="0" headerRowDxfId="247" dataDxfId="245" headerRowBorderDxfId="246" tableBorderDxfId="244" totalsRowBorderDxfId="243" headerRowCellStyle="Normal_DBO5, SS, TURBIDEZ">
  <autoFilter ref="A9:D21" xr:uid="{00000000-0009-0000-0100-00001A000000}"/>
  <tableColumns count="4">
    <tableColumn id="1" xr3:uid="{00000000-0010-0000-0E00-000001000000}" name="Fecha" dataDxfId="242" dataCellStyle="Normal_DBO5, SS, TURBIDEZ"/>
    <tableColumn id="2" xr3:uid="{00000000-0010-0000-0E00-000002000000}" name="AÑO" dataDxfId="241" dataCellStyle="Normal_DBO5, SS, TURBIDEZ"/>
    <tableColumn id="3" xr3:uid="{00000000-0010-0000-0E00-000003000000}" name="Volumen regenerado (m3/año)" dataDxfId="240" dataCellStyle="Normal_DBO5, SS, TURBIDEZ"/>
    <tableColumn id="4" xr3:uid="{00000000-0010-0000-0E00-000004000000}" name="Volumen destino agricultura (m³/año)" dataDxfId="239" dataCellStyle="Normal_DBO5, SS, TURBIDEZ"/>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0F000000}" name="T3_2_4_VolAnual" displayName="T3_2_4_VolAnual" ref="B4:D5" totalsRowShown="0" headerRowDxfId="238" dataDxfId="236" headerRowBorderDxfId="237" tableBorderDxfId="235" totalsRowBorderDxfId="234" headerRowCellStyle="Normal_DBO5, SS, TURBIDEZ">
  <autoFilter ref="B4:D5" xr:uid="{00000000-0009-0000-0100-00001B000000}"/>
  <tableColumns count="3">
    <tableColumn id="1" xr3:uid="{00000000-0010-0000-0F00-000001000000}" name="AÑO/S" dataDxfId="233" dataCellStyle="Normal_DBO5, SS, TURBIDEZ"/>
    <tableColumn id="2" xr3:uid="{00000000-0010-0000-0F00-000002000000}" name="Volumen regenerado (m3/año)" dataDxfId="232" dataCellStyle="Normal_DBO5, SS, TURBIDEZ"/>
    <tableColumn id="3" xr3:uid="{00000000-0010-0000-0F00-000003000000}" name="Volumen destino agricultura (m³/año)" dataDxfId="231" dataCellStyle="Normal_DBO5, SS, TURBIDEZ"/>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0000000}" name="T3_2_4_caudal" displayName="T3_2_4_caudal" ref="F9:G10" insertRow="1" totalsRowShown="0" headerRowDxfId="230" dataDxfId="228" headerRowBorderDxfId="229" tableBorderDxfId="227" totalsRowBorderDxfId="226" headerRowCellStyle="Normal_DBO5, SS, TURBIDEZ" dataCellStyle="Normal_DBO5, SS, TURBIDEZ">
  <autoFilter ref="F9:G10" xr:uid="{00000000-0009-0000-0100-00001C000000}"/>
  <tableColumns count="2">
    <tableColumn id="1" xr3:uid="{00000000-0010-0000-1000-000001000000}" name="Caudal máximo instantáneo agua regenerada (l/s)" dataDxfId="225" dataCellStyle="Normal_DBO5, SS, TURBIDEZ"/>
    <tableColumn id="2" xr3:uid="{96C4838A-D182-4720-AAF3-F31200EC4E92}" name="Volumen de agua regenerada SOLICITADO (m3/año)" dataDxfId="224" dataCellStyle="Normal_DBO5, SS, TURBIDEZ"/>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11000000}" name="T34_Cultivo" displayName="T34_Cultivo" ref="A4:K14" totalsRowCount="1" headerRowDxfId="223" dataDxfId="221" headerRowBorderDxfId="222" tableBorderDxfId="220" totalsRowBorderDxfId="219">
  <autoFilter ref="A4:K13" xr:uid="{00000000-0009-0000-0100-000005000000}"/>
  <tableColumns count="11">
    <tableColumn id="1" xr3:uid="{00000000-0010-0000-1100-000001000000}" name="Denominación, acorde a las zonas identificadas en la cartografía" dataDxfId="218" totalsRowDxfId="217"/>
    <tableColumn id="2" xr3:uid="{00000000-0010-0000-1100-000002000000}" name="Hectáreas" dataDxfId="216" totalsRowDxfId="215"/>
    <tableColumn id="9" xr3:uid="{00000000-0010-0000-1100-000009000000}" name="X" dataDxfId="214" totalsRowDxfId="213"/>
    <tableColumn id="10" xr3:uid="{00000000-0010-0000-1100-00000A000000}" name="Y" dataDxfId="212" totalsRowDxfId="211"/>
    <tableColumn id="3" xr3:uid="{00000000-0010-0000-1100-000003000000}" name="Tipo de cultivo_x000a_(ej. hortalizas, cereal…)" dataDxfId="210" totalsRowDxfId="209"/>
    <tableColumn id="8" xr3:uid="{00000000-0010-0000-1100-000008000000}" name="Tipo de cultivo_x000a_ID" dataDxfId="208" totalsRowDxfId="207">
      <calculatedColumnFormula>IFERROR(VLOOKUP(T34_Cultivo[[#This Row],[Tipo de cultivo
(ej. hortalizas, cereal…)]],Aux_Desplegables!$G$3:$H$20,2,FALSE),"")</calculatedColumnFormula>
    </tableColumn>
    <tableColumn id="4" xr3:uid="{00000000-0010-0000-1100-000004000000}" name="Clasificación Reglamento UE 2020/741_x000a_(Seleccionar del desplegable)" dataDxfId="206" totalsRowDxfId="205"/>
    <tableColumn id="5" xr3:uid="{00000000-0010-0000-1100-000005000000}" name="Clasificación Reglamento UE 2020/741_x000a_(Seleccionar del desplegable) " dataDxfId="204" totalsRowDxfId="203"/>
    <tableColumn id="11" xr3:uid="{00000000-0010-0000-1100-00000B000000}" name="Riesgo de aerosolización" dataDxfId="202" totalsRowDxfId="201"/>
    <tableColumn id="6" xr3:uid="{00000000-0010-0000-1100-000006000000}" name="Consultar Reglamento UE 2020/741. Anexo I, sección 2, cuadro 1 (disponible a la derecha de esta tabla)" dataDxfId="200" totalsRowDxfId="199"/>
    <tableColumn id="7" xr3:uid="{00000000-0010-0000-1100-000007000000}" name="Campo opcional. Puede describir también el procedimiento de plantación y cosecha, periodos, etc." dataDxfId="198" totalsRowDxfId="197"/>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12000000}" name="T34_VolRiego" displayName="T34_VolRiego" ref="A10:D23" totalsRowShown="0" headerRowDxfId="196" dataDxfId="194" headerRowBorderDxfId="195" tableBorderDxfId="193" totalsRowBorderDxfId="192" headerRowCellStyle="Normal_DBO5, SS, TURBIDEZ">
  <autoFilter ref="A10:D23" xr:uid="{00000000-0009-0000-0100-000008000000}"/>
  <tableColumns count="4">
    <tableColumn id="1" xr3:uid="{00000000-0010-0000-1200-000001000000}" name="Fecha" dataDxfId="191" dataCellStyle="Normal_DBO5, SS, TURBIDEZ"/>
    <tableColumn id="3" xr3:uid="{00000000-0010-0000-1200-000003000000}" name="Volumen de riego (m3/mes)" dataDxfId="190" dataCellStyle="Normal_DBO5, SS, TURBIDEZ"/>
    <tableColumn id="4" xr3:uid="{00000000-0010-0000-1200-000004000000}" name="Porcentaje de volumen procedente de agua regenerada" dataDxfId="189" dataCellStyle="Normal_DBO5, SS, TURBIDEZ"/>
    <tableColumn id="2" xr3:uid="{00000000-0010-0000-1200-000002000000}" name="Observaciones" dataDxfId="188" dataCellStyle="Normal_DBO5, SS, TURBIDEZ"/>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13000000}" name="T3_5_VolRiegoAnual" displayName="T3_5_VolRiegoAnual" ref="A4:D6" totalsRowShown="0" headerRowDxfId="187" dataDxfId="185" headerRowBorderDxfId="186" tableBorderDxfId="184" totalsRowBorderDxfId="183" headerRowCellStyle="Normal_DBO5, SS, TURBIDEZ">
  <autoFilter ref="A4:D6" xr:uid="{00000000-0009-0000-0100-000003000000}"/>
  <tableColumns count="4">
    <tableColumn id="1" xr3:uid="{00000000-0010-0000-1300-000001000000}" name="AÑO" dataDxfId="182" dataCellStyle="Normal_DBO5, SS, TURBIDEZ"/>
    <tableColumn id="2" xr3:uid="{00000000-0010-0000-1300-000002000000}" name="Volumen de riego (m3/año)" dataDxfId="181" dataCellStyle="Normal_DBO5, SS, TURBIDEZ"/>
    <tableColumn id="3" xr3:uid="{00000000-0010-0000-1300-000003000000}" name="Porcentaje de volumen procedente de agua regenerada" dataDxfId="180"/>
    <tableColumn id="4" xr3:uid="{00000000-0010-0000-1300-000004000000}" name="Observaciones" dataDxfId="179"/>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14000000}" name="T352_masa" displayName="T352_masa" ref="A5:E10" totalsRowShown="0" headerRowDxfId="178" dataDxfId="176" headerRowBorderDxfId="177" tableBorderDxfId="175">
  <tableColumns count="5">
    <tableColumn id="1" xr3:uid="{00000000-0010-0000-1400-000001000000}" name="Código-nombre masa de agua" dataDxfId="174"/>
    <tableColumn id="2" xr3:uid="{00000000-0010-0000-1400-000002000000}" name="CodDEM" dataDxfId="173">
      <calculatedColumnFormula>IFERROR(VLOOKUP($A6,Aux_Desplegables!$AE$3:$AL$528,3,FALSE),"")</calculatedColumnFormula>
    </tableColumn>
    <tableColumn id="3" xr3:uid="{00000000-0010-0000-1400-000003000000}" name="Superficial o subterránea" dataDxfId="172">
      <calculatedColumnFormula>IFERROR(VLOOKUP($A6,Aux_Desplegables!$AE$3:$AL$528,8,FALSE),"")</calculatedColumnFormula>
    </tableColumn>
    <tableColumn id="13" xr3:uid="{00000000-0010-0000-1400-00000D000000}" name="X" dataDxfId="171"/>
    <tableColumn id="33" xr3:uid="{00000000-0010-0000-1400-000021000000}" name="Y" dataDxfId="170"/>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15000000}" name="T37_POI" displayName="T37_POI" ref="A5:H15" totalsRowShown="0" dataDxfId="168" headerRowBorderDxfId="169" tableBorderDxfId="167" totalsRowBorderDxfId="166">
  <autoFilter ref="A5:H15" xr:uid="{00000000-0009-0000-0100-00000A000000}"/>
  <tableColumns count="8">
    <tableColumn id="1" xr3:uid="{00000000-0010-0000-1500-000001000000}" name="Denominación" dataDxfId="165"/>
    <tableColumn id="2" xr3:uid="{00000000-0010-0000-1500-000002000000}" name="Descripción" dataDxfId="164"/>
    <tableColumn id="3" xr3:uid="{00000000-0010-0000-1500-000003000000}" name="Descripción de su ubicación_x000a_(ej. última arqueta dentro de la ERA; arqueta a la salida de la ERA…)" dataDxfId="163"/>
    <tableColumn id="4" xr3:uid="{00000000-0010-0000-1500-000004000000}" name="X" dataDxfId="162"/>
    <tableColumn id="5" xr3:uid="{00000000-0010-0000-1500-000005000000}" name="Y" dataDxfId="161"/>
    <tableColumn id="6" xr3:uid="{00000000-0010-0000-1500-000006000000}" name="En el punto" dataDxfId="160"/>
    <tableColumn id="7" xr3:uid="{00000000-0010-0000-1500-000007000000}" name="Aguas abajo del punto" dataDxfId="159"/>
    <tableColumn id="8" xr3:uid="{00000000-0010-0000-1500-000008000000}" name="Campo opcional" dataDxfId="158"/>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6000000}" name="T41_Resp_Contact" displayName="T41_Resp_Contact" ref="A5:H9" totalsRowShown="0" headerRowDxfId="157" headerRowBorderDxfId="156" tableBorderDxfId="155" totalsRowBorderDxfId="154">
  <autoFilter ref="A5:H9" xr:uid="{00000000-0009-0000-0100-000014000000}"/>
  <tableColumns count="8">
    <tableColumn id="1" xr3:uid="{00000000-0010-0000-1600-000001000000}" name="Nombre de la autoridad competente, gestor de la estación regeneradora, comunidades de regantes, etc." dataDxfId="153"/>
    <tableColumn id="2" xr3:uid="{00000000-0010-0000-1600-000002000000}" name="Descripción adicional (opcional)" dataDxfId="152"/>
    <tableColumn id="3" xr3:uid="{00000000-0010-0000-1600-000003000000}" name="Número de teléfono con el código del país (+34)." dataDxfId="151"/>
    <tableColumn id="4" xr3:uid="{00000000-0010-0000-1600-000004000000}" name="Nombre de la ciudad donde se encuentra la organización" dataDxfId="150"/>
    <tableColumn id="5" xr3:uid="{00000000-0010-0000-1600-000005000000}" name="Código postal único" dataDxfId="149"/>
    <tableColumn id="6" xr3:uid="{00000000-0010-0000-1600-000006000000}" name="correo-e"/>
    <tableColumn id="7" xr3:uid="{00000000-0010-0000-1600-000007000000}" name="web"/>
    <tableColumn id="8" xr3:uid="{00000000-0010-0000-1600-000008000000}" name="Campo opcional"/>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17000000}" name="T41_Resp_Rol" displayName="T41_Resp_Rol" ref="A5:G10" totalsRowShown="0" headerRowDxfId="148" dataDxfId="146" headerRowBorderDxfId="147" tableBorderDxfId="145" totalsRowBorderDxfId="144">
  <autoFilter ref="A5:G10" xr:uid="{00000000-0009-0000-0100-00000B000000}"/>
  <tableColumns count="7">
    <tableColumn id="1" xr3:uid="{00000000-0010-0000-1700-000001000000}" name="Debe haber rellenado la hoja 4.1.ResponsablesContact para poder acceder al desplegable." dataDxfId="143"/>
    <tableColumn id="2" xr3:uid="{00000000-0010-0000-1700-000002000000}" name="Seleccionar del desplegable" dataDxfId="142"/>
    <tableColumn id="7" xr3:uid="{00000000-0010-0000-1700-000007000000}" name="Organización - Rol" dataDxfId="141">
      <calculatedColumnFormula>T41_Resp_Rol[[#This Row],[Debe haber rellenado la hoja 4.1.ResponsablesContact para poder acceder al desplegable.]]&amp; " - " &amp; T41_Resp_Rol[[#This Row],[Seleccionar del desplegable]]</calculatedColumnFormula>
    </tableColumn>
    <tableColumn id="3" xr3:uid="{00000000-0010-0000-1700-000003000000}" name="Describir las responsabilidades que ejerce._x000a_(Por defecto, figuran las descritas en las ET)" dataDxfId="140"/>
    <tableColumn id="4" xr3:uid="{00000000-0010-0000-1700-000004000000}" name="Autorización requerida, con ref del expediente, si es de CHJ" dataDxfId="139"/>
    <tableColumn id="5" xr3:uid="{00000000-0010-0000-1700-000005000000}" name="Detalle de la zona o elemento sobre el que ejerce su responsabilidad. Ej.Balsa Nombre X, todas las balsas, zona regable 1 y 2, Acequia NombreX, etc." dataDxfId="138"/>
    <tableColumn id="6" xr3:uid="{00000000-0010-0000-1700-000006000000}" name="Seleccionar del desplegable " dataDxfId="137"/>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8000000}" name="T5_AgenteSanit" displayName="T5_AgenteSanit" ref="A4:K8" totalsRowShown="0" tableBorderDxfId="136">
  <autoFilter ref="A4:K8" xr:uid="{00000000-0009-0000-0100-00000C000000}"/>
  <tableColumns count="11">
    <tableColumn id="1" xr3:uid="{00000000-0010-0000-1800-000001000000}" name="Grupo" dataDxfId="135"/>
    <tableColumn id="4" xr3:uid="{00000000-0010-0000-1800-000004000000}" name="Patógeno de referencia" dataDxfId="134"/>
    <tableColumn id="5" xr3:uid="{00000000-0010-0000-1800-000005000000}" name="Patógeno de referencia en caso de &quot;Otros&quot;" dataDxfId="133"/>
    <tableColumn id="2" xr3:uid="{00000000-0010-0000-1800-000002000000}" name="si/no" dataDxfId="132"/>
    <tableColumn id="3" xr3:uid="{00000000-0010-0000-1800-000003000000}" name="Ej. puede estar presente pero se utiliza como indicador &quot;E.coli&quot; " dataDxfId="131"/>
    <tableColumn id="6" xr3:uid="{00000000-0010-0000-1800-000006000000}" name="Descripción de efectos que el agente puede producir sobre las personas" dataDxfId="130"/>
    <tableColumn id="7" xr3:uid="{00000000-0010-0000-1800-000007000000}" name="Plazo en el que pueden generarse los efectos" dataDxfId="129"/>
    <tableColumn id="8" xr3:uid="{00000000-0010-0000-1800-000008000000}" name="Unidad de medida" dataDxfId="128"/>
    <tableColumn id="9" xr3:uid="{00000000-0010-0000-1800-000009000000}" name="Concentración en agua residual (o inferior a límite de cuantificación)" dataDxfId="127"/>
    <tableColumn id="10" xr3:uid="{00000000-0010-0000-1800-00000A000000}" name="(dd/mm/aaaa)" dataDxfId="126"/>
    <tableColumn id="11" xr3:uid="{00000000-0010-0000-1800-00000B000000}" name="(opcional)" dataDxfId="125"/>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19000000}" name="T5_AgenteAmb" displayName="T5_AgenteAmb" ref="A4:J13" totalsRowShown="0" dataDxfId="124" tableBorderDxfId="123">
  <autoFilter ref="A4:J13" xr:uid="{00000000-0009-0000-0100-00000D000000}"/>
  <tableColumns count="10">
    <tableColumn id="1" xr3:uid="{00000000-0010-0000-1900-000001000000}" name="Nombre del parámetro" dataDxfId="122"/>
    <tableColumn id="12" xr3:uid="{00000000-0010-0000-1900-00000C000000}" name="Nombre del parámetro_x000a_(en caso de otros)" dataDxfId="121"/>
    <tableColumn id="2" xr3:uid="{00000000-0010-0000-1900-000002000000}" name="si/no" dataDxfId="120"/>
    <tableColumn id="3" xr3:uid="{00000000-0010-0000-1900-000003000000}" name="Ej. registro de analíticas acredita su ausencia, no existe retorno que pueda afectar a agua superficial, etc. " dataDxfId="119"/>
    <tableColumn id="6" xr3:uid="{00000000-0010-0000-1900-000006000000}" name="Efectos que el agente puede producir sobre el receptor medioambiental (suelo, cultivo, m.a. sup, m.a. subt)" dataDxfId="118"/>
    <tableColumn id="7" xr3:uid="{00000000-0010-0000-1900-000007000000}" name="Plazo en el que pueden generarse los efectos" dataDxfId="117"/>
    <tableColumn id="8" xr3:uid="{00000000-0010-0000-1900-000008000000}" name="Unidad de medida" dataDxfId="116"/>
    <tableColumn id="9" xr3:uid="{00000000-0010-0000-1900-000009000000}" name="Concentración en agua residual (o inferior a límite de cuantificación)" dataDxfId="115"/>
    <tableColumn id="10" xr3:uid="{00000000-0010-0000-1900-00000A000000}" name="dd/mm/aaaa" dataDxfId="114"/>
    <tableColumn id="11" xr3:uid="{00000000-0010-0000-1900-00000B000000}" name="(opcional)" dataDxfId="113"/>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1A000000}" name="T71_ReqMin" displayName="T71_ReqMin" ref="A6:I13" totalsRowShown="0" headerRowDxfId="112" headerRowBorderDxfId="111" tableBorderDxfId="110" totalsRowBorderDxfId="109">
  <autoFilter ref="A6:I13" xr:uid="{00000000-0009-0000-0100-00000E000000}"/>
  <tableColumns count="9">
    <tableColumn id="1" xr3:uid="{00000000-0010-0000-1A00-000001000000}" name="Denominación del punto según hoja 3.7.POI" dataDxfId="108"/>
    <tableColumn id="2" xr3:uid="{00000000-0010-0000-1A00-000002000000}" name="A seleccionar del desplegable:  Clase de calidad del agua, anexo I Reglamento 2020/741" dataDxfId="107"/>
    <tableColumn id="3" xr3:uid="{00000000-0010-0000-1A00-000003000000}" name="A seleccionar del desplegable: parámetros a muestrear en el punto de cumplimiento" dataDxfId="106"/>
    <tableColumn id="5" xr3:uid="{00000000-0010-0000-1A00-000005000000}" name="Unidad de medida" dataDxfId="105">
      <calculatedColumnFormula>IF(LEN(T71_ReqMin[[#This Row],[A seleccionar del desplegable: parámetros a muestrear en el punto de cumplimiento]])&gt;0,VLOOKUP(T71_ReqMin[[#This Row],[A seleccionar del desplegable: parámetros a muestrear en el punto de cumplimiento]],Aux_Desplegables!$AY$3:$AZ$10,2,FALSE),"")</calculatedColumnFormula>
    </tableColumn>
    <tableColumn id="4" xr3:uid="{00000000-0010-0000-1A00-000004000000}" name="Frecuencia" dataDxfId="104"/>
    <tableColumn id="13" xr3:uid="{00000000-0010-0000-1A00-00000D000000}" name="Frecuencia de muestreo en caso de seleccionar &quot;otro&quot;" dataDxfId="103"/>
    <tableColumn id="6" xr3:uid="{00000000-0010-0000-1A00-000006000000}" name="Inicio periodo de muestreo dd/mm/aaaa" dataDxfId="102"/>
    <tableColumn id="7" xr3:uid="{00000000-0010-0000-1A00-000007000000}" name="Fin periodo de muestreo dd/mm/aaaa" dataDxfId="101"/>
    <tableColumn id="10" xr3:uid="{00000000-0010-0000-1A00-00000A000000}" name="Campo opcional" dataDxfId="100"/>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6A5599F-777D-41DF-8432-B6EF3FCE851E}" name="T71_ReqMin32" displayName="T71_ReqMin32" ref="A19:I28" totalsRowShown="0" headerRowDxfId="99" headerRowBorderDxfId="98" tableBorderDxfId="97" totalsRowBorderDxfId="96">
  <autoFilter ref="A19:I28" xr:uid="{A6A5599F-777D-41DF-8432-B6EF3FCE851E}"/>
  <tableColumns count="9">
    <tableColumn id="1" xr3:uid="{F43601BA-A87C-43F5-A200-D592E537B9C3}" name="Denominación del punto según hoja 3.7.POI" dataDxfId="95"/>
    <tableColumn id="2" xr3:uid="{64DD7EA9-D917-445B-87DA-F8E6CC9C1EC4}" name="A seleccionar del desplegable:  Clase de calidad del agua, anexo I Reglamento 2020/741" dataDxfId="94"/>
    <tableColumn id="3" xr3:uid="{A3D71B6F-B53C-4A3F-BD00-37960C81DF83}" name="A seleccionar del desplegable: parámetros a muestrear en el punto de cumplimiento" dataDxfId="93"/>
    <tableColumn id="5" xr3:uid="{E2B78A27-1FB9-4C4F-AD4C-2A663450C050}" name="Unidad de medida" dataDxfId="92">
      <calculatedColumnFormula>IF(LEN(T71_ReqMin32[[#This Row],[A seleccionar del desplegable: parámetros a muestrear en el punto de cumplimiento]])&gt;0,VLOOKUP(T71_ReqMin32[[#This Row],[A seleccionar del desplegable: parámetros a muestrear en el punto de cumplimiento]],Aux_Desplegables!$AY$3:$AZ$10,2,FALSE),"")</calculatedColumnFormula>
    </tableColumn>
    <tableColumn id="4" xr3:uid="{8663854A-4008-4DFF-95C6-4ABB96AC91B2}" name="Frecuencia" dataDxfId="91"/>
    <tableColumn id="13" xr3:uid="{2AE4F6A5-6032-414A-8AFC-928EE2EEAE21}" name="Frecuencia de muestreo en caso de seleccionar &quot;otro&quot;" dataDxfId="90"/>
    <tableColumn id="6" xr3:uid="{EF7D7F85-6CC7-4EB4-8898-E21C68EA8510}" name="Inicio periodo de muestreo dd/mm/aaaa" dataDxfId="89"/>
    <tableColumn id="7" xr3:uid="{022FC109-0494-456B-89F0-CEE77E5723BB}" name="Fin periodo de muestreo dd/mm/aaaa" dataDxfId="88"/>
    <tableColumn id="10" xr3:uid="{D15088B0-64A7-4890-BFA4-B7F251B2F8AF}" name="Campo opcional" dataDxfId="87"/>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D84CC927-7F4D-4E96-9C2D-FFAA8FA37D01}" name="T71_ReqMin3233" displayName="T71_ReqMin3233" ref="A33:I42" totalsRowShown="0" headerRowDxfId="86" headerRowBorderDxfId="85" tableBorderDxfId="84" totalsRowBorderDxfId="83">
  <autoFilter ref="A33:I42" xr:uid="{D84CC927-7F4D-4E96-9C2D-FFAA8FA37D01}"/>
  <tableColumns count="9">
    <tableColumn id="1" xr3:uid="{A34DE257-1A28-4840-9874-0D67C0D690B1}" name="Denominación del punto según hoja 3.7.POI" dataDxfId="82"/>
    <tableColumn id="2" xr3:uid="{EC9EBBD8-F080-4A27-AA67-42B9EC5E4455}" name="A seleccionar del desplegable:  Clase de calidad del agua, anexo I Reglamento 2020/741" dataDxfId="81"/>
    <tableColumn id="3" xr3:uid="{19A006BA-DB1F-40CE-9DB6-F5B846AD998C}" name="A seleccionar del desplegable: parámetros a muestrear en el punto de cumplimiento" dataDxfId="80"/>
    <tableColumn id="5" xr3:uid="{797327DD-6390-4983-84CF-EECB66FB9F8E}" name="Unidad de medida" dataDxfId="79">
      <calculatedColumnFormula>IF(LEN(T71_ReqMin3233[[#This Row],[A seleccionar del desplegable: parámetros a muestrear en el punto de cumplimiento]])&gt;0,VLOOKUP(T71_ReqMin3233[[#This Row],[A seleccionar del desplegable: parámetros a muestrear en el punto de cumplimiento]],Aux_Desplegables!$AY$3:$AZ$10,2,FALSE),"")</calculatedColumnFormula>
    </tableColumn>
    <tableColumn id="4" xr3:uid="{C37E905F-677C-4B6C-826E-66B52E351DC8}" name="Frecuencia" dataDxfId="78"/>
    <tableColumn id="13" xr3:uid="{474717DB-6D3D-4970-B687-C82CE6A6EE35}" name="Frecuencia de muestreo en caso de seleccionar &quot;otro&quot;" dataDxfId="77"/>
    <tableColumn id="6" xr3:uid="{CFC1DAA3-40F2-4623-86F4-0A1E74F07B7F}" name="Inicio periodo de muestreo dd/mm/aaaa" dataDxfId="76"/>
    <tableColumn id="7" xr3:uid="{FB44FD5F-D056-45E5-B752-1FF2F2BE29DF}" name="Fin periodo de muestreo dd/mm/aaaa" dataDxfId="75"/>
    <tableColumn id="10" xr3:uid="{2B1660CD-4BDF-418F-BF3C-CF7B241F114B}" name="Campo opcional" dataDxfId="74"/>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B7D9278-2707-4896-A8C9-5CA013E41884}" name="T71_ReqMin323334" displayName="T71_ReqMin323334" ref="A47:I54" totalsRowShown="0" headerRowDxfId="73" headerRowBorderDxfId="72" tableBorderDxfId="71" totalsRowBorderDxfId="70">
  <autoFilter ref="A47:I54" xr:uid="{5B7D9278-2707-4896-A8C9-5CA013E41884}"/>
  <tableColumns count="9">
    <tableColumn id="1" xr3:uid="{F9FE143E-6DB2-4980-ADB3-8453D483EA50}" name="Denominación del punto según hoja 3.7.POI" dataDxfId="69"/>
    <tableColumn id="2" xr3:uid="{9632228E-F0C3-4F9C-BCAF-CC4C45130F35}" name="A seleccionar del desplegable:  Clase de calidad del agua, anexo I Reglamento 2020/741" dataDxfId="68"/>
    <tableColumn id="3" xr3:uid="{367C015C-BDBC-4C2B-BEAD-CCF825480998}" name="A seleccionar del desplegable: parámetros a muestrear en el punto de cumplimiento" dataDxfId="67"/>
    <tableColumn id="5" xr3:uid="{4A646446-EEE0-4A36-B080-CB7333191FF5}" name="Unidad de medida" dataDxfId="66">
      <calculatedColumnFormula>IF(LEN(T71_ReqMin323334[[#This Row],[A seleccionar del desplegable: parámetros a muestrear en el punto de cumplimiento]])&gt;0,VLOOKUP(T71_ReqMin323334[[#This Row],[A seleccionar del desplegable: parámetros a muestrear en el punto de cumplimiento]],Aux_Desplegables!$AY$3:$AZ$10,2,FALSE),"")</calculatedColumnFormula>
    </tableColumn>
    <tableColumn id="4" xr3:uid="{05A45B36-6B0F-4791-8A2B-62BEEDD206CE}" name="Frecuencia" dataDxfId="65"/>
    <tableColumn id="13" xr3:uid="{69EB44CC-A0FB-4CFD-95BE-D14040C07A24}" name="Frecuencia de muestreo en caso de seleccionar &quot;otro&quot;" dataDxfId="64"/>
    <tableColumn id="6" xr3:uid="{9C588253-7843-429A-B427-EFDB07C6169B}" name="Inicio periodo de muestreo dd/mm/aaaa" dataDxfId="63"/>
    <tableColumn id="7" xr3:uid="{CD81BF63-A1D8-4CB2-A70D-9B3676427A0E}" name="Fin periodo de muestreo dd/mm/aaaa" dataDxfId="62"/>
    <tableColumn id="10" xr3:uid="{25D590CA-A117-4CE0-B28F-D923867D4854}" name="Campo opcional" dataDxfId="61"/>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B000000}" name="T72_ReqAdic" displayName="T72_ReqAdic" ref="A5:M39" totalsRowShown="0" headerRowDxfId="60" dataDxfId="58" headerRowBorderDxfId="59" tableBorderDxfId="57" totalsRowBorderDxfId="56">
  <autoFilter ref="A5:M39" xr:uid="{00000000-0009-0000-0100-00000F000000}"/>
  <tableColumns count="13">
    <tableColumn id="1" xr3:uid="{00000000-0010-0000-1B00-000001000000}" name="Denominación del punto según hoja 3.7.POI" dataDxfId="55"/>
    <tableColumn id="2" xr3:uid="{00000000-0010-0000-1B00-000002000000}" name="A seleccionar del desplegable:  Clase de calidad del agua, anexo I Reglamento 2020/741" dataDxfId="54"/>
    <tableColumn id="3" xr3:uid="{00000000-0010-0000-1B00-000003000000}" name="Parámetros adicionales" dataDxfId="53"/>
    <tableColumn id="8" xr3:uid="{00000000-0010-0000-1B00-000008000000}" name="Unidad de medida" dataDxfId="52">
      <calculatedColumnFormula>IF(LEN(T72_ReqAdic[[#This Row],[Parámetros adicionales]])&gt;0,VLOOKUP(T72_ReqAdic[[#This Row],[Parámetros adicionales]],Aux_Desplegables!$AY$3:$AZ$76,2,FALSE),"")</calculatedColumnFormula>
    </tableColumn>
    <tableColumn id="16" xr3:uid="{00000000-0010-0000-1B00-000010000000}" name="Nombre parámetro adicional (En caso de &quot;otros&quot;)" dataDxfId="51"/>
    <tableColumn id="4" xr3:uid="{00000000-0010-0000-1B00-000004000000}" name="Frecuencia" dataDxfId="50"/>
    <tableColumn id="5" xr3:uid="{00000000-0010-0000-1B00-000005000000}" name="Frecuencia de muestreo en caso de seleccionar &quot;otro&quot;" dataDxfId="49"/>
    <tableColumn id="6" xr3:uid="{00000000-0010-0000-1B00-000006000000}" name="Inicio periodo de muestreo dd/mm/aaaa" dataDxfId="48"/>
    <tableColumn id="7" xr3:uid="{00000000-0010-0000-1B00-000007000000}" name="Fin periodo de muestreo dd/mm/aaaa" dataDxfId="47"/>
    <tableColumn id="10" xr3:uid="{00000000-0010-0000-1B00-00000A000000}" name="Indicar el valor que no deberá superarse para el parámetro descrito en el punto (POI) seleccionado" dataDxfId="46"/>
    <tableColumn id="11" xr3:uid="{00000000-0010-0000-1B00-00000B000000}" name="Unidad de medida (En caso de &quot;otros&quot;)" dataDxfId="45"/>
    <tableColumn id="9" xr3:uid="{00000000-0010-0000-1B00-000009000000}" name="Ej. Se considera cumplimiento si no supera el valor umbral en el 90% de las muestras y ningún valor supera la desviación máxima…" dataDxfId="44"/>
    <tableColumn id="15" xr3:uid="{00000000-0010-0000-1B00-00000F000000}" name="Campo opcional" dataDxfId="43"/>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C000000}" name="T73_Barreras" displayName="T73_Barreras" ref="A4:P18" totalsRowShown="0" headerRowDxfId="42" dataDxfId="40" headerRowBorderDxfId="41" tableBorderDxfId="39" totalsRowBorderDxfId="38">
  <autoFilter ref="A4:P18" xr:uid="{00000000-0009-0000-0100-000012000000}"/>
  <tableColumns count="16">
    <tableColumn id="1" xr3:uid="{00000000-0010-0000-1C00-000001000000}" name="Barrera nº" dataDxfId="37"/>
    <tableColumn id="2" xr3:uid="{00000000-0010-0000-1C00-000002000000}" name="CLASE GENERADA" dataDxfId="36"/>
    <tableColumn id="3" xr3:uid="{00000000-0010-0000-1C00-000003000000}" name="CALIDAD SEGÚN E.COLI" dataDxfId="35"/>
    <tableColumn id="4" xr3:uid="{00000000-0010-0000-1C00-000004000000}" name="CALIDAD SEGÚN Legionella_x000a_Solo si aerosolización" dataDxfId="34"/>
    <tableColumn id="5" xr3:uid="{00000000-0010-0000-1C00-000005000000}" name="CALIDAD SEGÚN Nemátodos_x000a_Solo si pastos o forraje" dataDxfId="33"/>
    <tableColumn id="15" xr3:uid="{00000000-0010-0000-1C00-00000F000000}" name="CALIDAD SEGÚN Taenia_x000a_Solo si clase B,C y pasto de animales productores de carne"/>
    <tableColumn id="6" xr3:uid="{00000000-0010-0000-1C00-000006000000}" name="ZONA REGABLE" dataDxfId="32"/>
    <tableColumn id="7" xr3:uid="{00000000-0010-0000-1C00-000007000000}" name="CLASE REQUERIDA" dataDxfId="31"/>
    <tableColumn id="8" xr3:uid="{00000000-0010-0000-1C00-000008000000}" name="NÚMERO DE BARRERAS NECESARIAS" dataDxfId="30"/>
    <tableColumn id="9" xr3:uid="{00000000-0010-0000-1C00-000009000000}" name="BARRERA SELECCIONADA_x000a_ (ACREDITADA DIRECTRICES, cuadro 3, RD1085/2024, tabla III-2)" dataDxfId="29"/>
    <tableColumn id="10" xr3:uid="{00000000-0010-0000-1C00-00000A000000}" name="BARRERA SELECCIONADA _x000a_(No acreditada)" dataDxfId="28"/>
    <tableColumn id="11" xr3:uid="{00000000-0010-0000-1C00-00000B000000}" name="DETALLES" dataDxfId="27"/>
    <tableColumn id="12" xr3:uid="{00000000-0010-0000-1C00-00000C000000}" name="NÚMERO DE BARRERAS" dataDxfId="26"/>
    <tableColumn id="13" xr3:uid="{00000000-0010-0000-1C00-00000D000000}" name="JUSTIFICACIÓN" dataDxfId="25"/>
    <tableColumn id="14" xr3:uid="{00000000-0010-0000-1C00-00000E000000}" name="PARTE RESPONSABLE" dataDxfId="24"/>
    <tableColumn id="16" xr3:uid="{00000000-0010-0000-1C00-000010000000}" name="OBSERVACIONES" dataDxfId="23"/>
  </tableColumns>
  <tableStyleInfo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D000000}" name="T73_Medidas" displayName="T73_Medidas" ref="A4:J14" totalsRowShown="0" headerRowDxfId="22" headerRowBorderDxfId="21" tableBorderDxfId="20" totalsRowBorderDxfId="19">
  <autoFilter ref="A4:J14" xr:uid="{00000000-0009-0000-0100-000013000000}"/>
  <tableColumns count="10">
    <tableColumn id="1" xr3:uid="{00000000-0010-0000-1D00-000001000000}" name="Medida nº" dataDxfId="18"/>
    <tableColumn id="2" xr3:uid="{00000000-0010-0000-1D00-000002000000}" name="CLASE GENERADA" dataDxfId="17"/>
    <tableColumn id="3" xr3:uid="{00000000-0010-0000-1D00-000003000000}" name="CALIDAD SEGÚN DBO5" dataDxfId="16"/>
    <tableColumn id="4" xr3:uid="{00000000-0010-0000-1D00-000004000000}" name="CALIDAD SEGÚN SS" dataDxfId="15"/>
    <tableColumn id="5" xr3:uid="{00000000-0010-0000-1D00-000005000000}" name="CALIDAD SEGÚN TURBIDEZ_x000a_(solo si clase A)" dataDxfId="14"/>
    <tableColumn id="6" xr3:uid="{00000000-0010-0000-1D00-000006000000}" name="ZONA REGABLE" dataDxfId="13"/>
    <tableColumn id="7" xr3:uid="{00000000-0010-0000-1D00-000007000000}" name="CLASE REQUERIDA" dataDxfId="12"/>
    <tableColumn id="8" xr3:uid="{00000000-0010-0000-1D00-000008000000}" name="DESCRIPCIÓN DE LA MEDIDA" dataDxfId="11"/>
    <tableColumn id="10" xr3:uid="{00000000-0010-0000-1D00-00000A000000}" name="PARTE RESPONSABLE" dataDxfId="10"/>
    <tableColumn id="12" xr3:uid="{00000000-0010-0000-1D00-00000C000000}" name="OBSERVACIONES" dataDxfId="9"/>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table" Target="../tables/table12.xml"/><Relationship Id="rId3" Type="http://schemas.openxmlformats.org/officeDocument/2006/relationships/table" Target="../tables/table7.xml"/><Relationship Id="rId7" Type="http://schemas.openxmlformats.org/officeDocument/2006/relationships/table" Target="../tables/table11.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table" Target="../tables/table10.xml"/><Relationship Id="rId5" Type="http://schemas.openxmlformats.org/officeDocument/2006/relationships/table" Target="../tables/table9.xml"/><Relationship Id="rId10" Type="http://schemas.openxmlformats.org/officeDocument/2006/relationships/table" Target="../tables/table14.xml"/><Relationship Id="rId4" Type="http://schemas.openxmlformats.org/officeDocument/2006/relationships/table" Target="../tables/table8.xml"/><Relationship Id="rId9" Type="http://schemas.openxmlformats.org/officeDocument/2006/relationships/table" Target="../tables/table13.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table" Target="../tables/table15.xml"/><Relationship Id="rId1" Type="http://schemas.openxmlformats.org/officeDocument/2006/relationships/printerSettings" Target="../printerSettings/printerSettings7.bin"/><Relationship Id="rId4" Type="http://schemas.openxmlformats.org/officeDocument/2006/relationships/table" Target="../tables/table17.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table" Target="../tables/table20.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24.x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25.x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table" Target="../tables/table30.xml"/><Relationship Id="rId5" Type="http://schemas.openxmlformats.org/officeDocument/2006/relationships/table" Target="../tables/table29.xml"/><Relationship Id="rId4" Type="http://schemas.openxmlformats.org/officeDocument/2006/relationships/table" Target="../tables/table28.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31.x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table" Target="../tables/table32.x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table" Target="../tables/table33.x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tabSelected="1" zoomScale="115" zoomScaleNormal="115" workbookViewId="0">
      <selection activeCell="A2" sqref="A2"/>
    </sheetView>
  </sheetViews>
  <sheetFormatPr baseColWidth="10" defaultColWidth="11.453125" defaultRowHeight="13" x14ac:dyDescent="0.3"/>
  <cols>
    <col min="1" max="1" width="4.54296875" style="19" customWidth="1"/>
    <col min="2" max="2" width="80" style="19" bestFit="1" customWidth="1"/>
    <col min="3" max="3" width="26.453125" style="443" customWidth="1"/>
    <col min="4" max="16384" width="11.453125" style="19"/>
  </cols>
  <sheetData>
    <row r="1" spans="1:6" ht="30.5" customHeight="1" x14ac:dyDescent="0.35">
      <c r="A1" s="508" t="s">
        <v>2436</v>
      </c>
      <c r="B1" s="509"/>
      <c r="C1" s="509"/>
    </row>
    <row r="2" spans="1:6" x14ac:dyDescent="0.3">
      <c r="A2" s="226" t="s">
        <v>2297</v>
      </c>
      <c r="B2" s="227"/>
      <c r="C2" s="451" t="s">
        <v>2391</v>
      </c>
    </row>
    <row r="3" spans="1:6" ht="14.5" x14ac:dyDescent="0.35">
      <c r="A3" s="338"/>
      <c r="B3" s="339" t="s">
        <v>2279</v>
      </c>
      <c r="C3" s="445"/>
    </row>
    <row r="4" spans="1:6" ht="14.5" x14ac:dyDescent="0.35">
      <c r="A4" s="228"/>
      <c r="B4" s="340" t="s">
        <v>2280</v>
      </c>
      <c r="C4" s="445"/>
    </row>
    <row r="5" spans="1:6" ht="14.5" x14ac:dyDescent="0.35">
      <c r="A5" s="228"/>
      <c r="B5" s="340" t="s">
        <v>2281</v>
      </c>
      <c r="C5" s="446"/>
    </row>
    <row r="6" spans="1:6" ht="14.5" x14ac:dyDescent="0.35">
      <c r="A6" s="228"/>
      <c r="B6" s="340" t="s">
        <v>2282</v>
      </c>
      <c r="C6" s="446"/>
    </row>
    <row r="7" spans="1:6" ht="14.5" x14ac:dyDescent="0.35">
      <c r="A7" s="228"/>
      <c r="B7" s="340" t="s">
        <v>2283</v>
      </c>
      <c r="C7" s="446" t="s">
        <v>2392</v>
      </c>
    </row>
    <row r="8" spans="1:6" ht="14.5" x14ac:dyDescent="0.35">
      <c r="A8" s="228"/>
      <c r="B8" s="340" t="s">
        <v>2284</v>
      </c>
      <c r="C8" s="446"/>
    </row>
    <row r="9" spans="1:6" ht="14.5" x14ac:dyDescent="0.35">
      <c r="A9" s="228"/>
      <c r="B9" s="340" t="s">
        <v>2285</v>
      </c>
      <c r="C9" s="446" t="s">
        <v>2408</v>
      </c>
      <c r="D9" s="19" t="s">
        <v>2415</v>
      </c>
    </row>
    <row r="10" spans="1:6" ht="14.5" x14ac:dyDescent="0.35">
      <c r="A10" s="228"/>
      <c r="B10" s="340" t="s">
        <v>2286</v>
      </c>
      <c r="C10" s="446" t="s">
        <v>2403</v>
      </c>
      <c r="D10" s="19" t="s">
        <v>2416</v>
      </c>
    </row>
    <row r="11" spans="1:6" ht="14.5" x14ac:dyDescent="0.35">
      <c r="A11" s="228"/>
      <c r="B11" s="340" t="s">
        <v>2287</v>
      </c>
      <c r="C11" s="452" t="s">
        <v>2398</v>
      </c>
      <c r="D11" s="19" t="s">
        <v>2432</v>
      </c>
    </row>
    <row r="12" spans="1:6" ht="14.5" x14ac:dyDescent="0.35">
      <c r="A12" s="228"/>
      <c r="B12" s="340" t="s">
        <v>2288</v>
      </c>
      <c r="C12" s="447"/>
    </row>
    <row r="13" spans="1:6" ht="14.5" x14ac:dyDescent="0.35">
      <c r="A13" s="228"/>
      <c r="B13" s="340" t="s">
        <v>2289</v>
      </c>
      <c r="C13" s="448"/>
      <c r="D13" s="229"/>
    </row>
    <row r="14" spans="1:6" ht="14.5" x14ac:dyDescent="0.35">
      <c r="A14" s="228"/>
      <c r="B14" s="340" t="s">
        <v>2290</v>
      </c>
      <c r="C14" s="449"/>
      <c r="D14" s="230"/>
      <c r="E14" s="230"/>
      <c r="F14" s="230"/>
    </row>
    <row r="15" spans="1:6" ht="14.5" x14ac:dyDescent="0.35">
      <c r="A15" s="228"/>
      <c r="B15" s="340" t="s">
        <v>2291</v>
      </c>
      <c r="C15" s="446"/>
    </row>
    <row r="16" spans="1:6" ht="14.5" x14ac:dyDescent="0.35">
      <c r="A16" s="228"/>
      <c r="B16" s="340" t="s">
        <v>2292</v>
      </c>
      <c r="C16" s="446"/>
    </row>
    <row r="17" spans="1:6" ht="14.5" x14ac:dyDescent="0.35">
      <c r="A17" s="228"/>
      <c r="B17" s="340" t="s">
        <v>2293</v>
      </c>
      <c r="C17" s="446" t="s">
        <v>2392</v>
      </c>
    </row>
    <row r="18" spans="1:6" ht="14.5" x14ac:dyDescent="0.35">
      <c r="A18" s="228"/>
      <c r="B18" s="340" t="s">
        <v>2294</v>
      </c>
      <c r="C18" s="446" t="s">
        <v>2392</v>
      </c>
    </row>
    <row r="19" spans="1:6" ht="14.5" x14ac:dyDescent="0.35">
      <c r="A19" s="228"/>
      <c r="B19" s="340" t="s">
        <v>2295</v>
      </c>
      <c r="C19" s="452" t="s">
        <v>2398</v>
      </c>
      <c r="D19" s="19" t="s">
        <v>2431</v>
      </c>
      <c r="E19" s="229"/>
      <c r="F19" s="229"/>
    </row>
    <row r="20" spans="1:6" ht="14.5" x14ac:dyDescent="0.35">
      <c r="A20" s="228"/>
      <c r="B20" s="340" t="s">
        <v>2296</v>
      </c>
      <c r="C20" s="446"/>
      <c r="D20" s="229"/>
      <c r="E20" s="229"/>
      <c r="F20" s="229"/>
    </row>
    <row r="21" spans="1:6" x14ac:dyDescent="0.3">
      <c r="A21" s="231"/>
      <c r="B21" s="232"/>
      <c r="C21" s="450"/>
    </row>
    <row r="23" spans="1:6" x14ac:dyDescent="0.3">
      <c r="C23" s="444"/>
    </row>
    <row r="25" spans="1:6" ht="14" x14ac:dyDescent="0.3">
      <c r="B25" s="457" t="s">
        <v>2412</v>
      </c>
      <c r="C25" s="507" t="s">
        <v>2256</v>
      </c>
      <c r="D25" s="457"/>
    </row>
    <row r="26" spans="1:6" ht="14" x14ac:dyDescent="0.3">
      <c r="B26" s="457" t="s">
        <v>2397</v>
      </c>
      <c r="C26" s="507" t="s">
        <v>2430</v>
      </c>
      <c r="D26" s="457"/>
    </row>
    <row r="27" spans="1:6" ht="14" x14ac:dyDescent="0.3">
      <c r="B27" s="457"/>
      <c r="C27" s="507"/>
      <c r="D27" s="457"/>
    </row>
    <row r="28" spans="1:6" ht="14" x14ac:dyDescent="0.3">
      <c r="B28" s="457"/>
      <c r="C28" s="507"/>
      <c r="D28" s="457"/>
    </row>
    <row r="29" spans="1:6" ht="14" x14ac:dyDescent="0.3">
      <c r="B29" s="457" t="s">
        <v>2433</v>
      </c>
      <c r="C29" s="507" t="s">
        <v>2256</v>
      </c>
      <c r="D29" s="457" t="s">
        <v>2257</v>
      </c>
    </row>
    <row r="30" spans="1:6" ht="14" x14ac:dyDescent="0.3">
      <c r="B30" s="457" t="s">
        <v>2390</v>
      </c>
      <c r="C30" s="507" t="s">
        <v>2396</v>
      </c>
      <c r="D30" s="457" t="s">
        <v>2411</v>
      </c>
    </row>
    <row r="31" spans="1:6" ht="14" x14ac:dyDescent="0.3">
      <c r="B31" s="457" t="s">
        <v>2397</v>
      </c>
      <c r="C31" s="507" t="s">
        <v>2430</v>
      </c>
      <c r="D31" s="457" t="s">
        <v>2411</v>
      </c>
    </row>
  </sheetData>
  <mergeCells count="1">
    <mergeCell ref="A1:C1"/>
  </mergeCells>
  <hyperlinks>
    <hyperlink ref="B3" location="'3.2.4.Bruta'!A1" display="3.2.4. Caracterizacion de agua bruta" xr:uid="{00000000-0004-0000-0000-000000000000}"/>
    <hyperlink ref="B4" location="'3.2.4.Secundario'!A1" display="3.2.4. Caracterizacion de agua tras el secundario (opcional)" xr:uid="{00000000-0004-0000-0000-000001000000}"/>
    <hyperlink ref="B5" location="'3.2.4.Depurada'!A1" display="3.2.4. Caracterizacion de agua depurada (si la EDAR y la ERAR son instalaciones distintas)" xr:uid="{00000000-0004-0000-0000-000002000000}"/>
    <hyperlink ref="B6" location="'3.2.4.Regenerada'!A1" display="3.2.4. Caracterizacion de agua regenerada" xr:uid="{00000000-0004-0000-0000-000003000000}"/>
    <hyperlink ref="B7" location="'3.2.5.Det.Clase.Generada'!A1" display="3.2.5. Determinación de la clase de agua generada" xr:uid="{00000000-0004-0000-0000-000004000000}"/>
    <hyperlink ref="B8" location="'3.2.6.Vol'!A1" display="3.2.6. Volumen de agua tratado y entregado a reutilización agrícola" xr:uid="{00000000-0004-0000-0000-000005000000}"/>
    <hyperlink ref="B9" location="'3.4.Cultivo_St.Riego_Clase.Req.'!A1" display="3.4. Cultivo y sistema de riego. Clase requerida por los cultivos." xr:uid="{00000000-0004-0000-0000-000006000000}"/>
    <hyperlink ref="B10" location="'3.4.VolRiego'!A1" display="3.5. Volumen de riego" xr:uid="{00000000-0004-0000-0000-000007000000}"/>
    <hyperlink ref="B11" location="'3.5.2.EntornoAgua'!A1" display="3.5.2. Entorno: masas de agua y zonas protegidas" xr:uid="{00000000-0004-0000-0000-000008000000}"/>
    <hyperlink ref="B12" location="'3.7.POI'!A1" display="3.7. (POI) Puntos de interés" xr:uid="{00000000-0004-0000-0000-000009000000}"/>
    <hyperlink ref="B13" location="'4.1.ResponsablesContact'!A1" display="4.1. Partes responsables: datos de contacto" xr:uid="{00000000-0004-0000-0000-00000A000000}"/>
    <hyperlink ref="B14" location="'4.1.ResponsablesRol'!A1" display="4.1. Partes responsables: roles y responsabilidades" xr:uid="{00000000-0004-0000-0000-00000B000000}"/>
    <hyperlink ref="B15" location="'5.1.AgenteSanit'!A1" display="5.1. Agentes peligrosos en riesgos sanitarios" xr:uid="{00000000-0004-0000-0000-00000C000000}"/>
    <hyperlink ref="B16" location="'5.1.AgenteAmb'!A1" display="5. 1. Agentes peligrosos en riesgos ambientales" xr:uid="{00000000-0004-0000-0000-00000D000000}"/>
    <hyperlink ref="B17" location="'7.1.ReqMin'!A1" display="7.1. Requisitos mínimos de calidad y monitorización. " xr:uid="{00000000-0004-0000-0000-00000E000000}"/>
    <hyperlink ref="B18" location="'7.2.ReqAdic'!A1" display="7.2. Requisitos adicionales de calidad y monitorización. " xr:uid="{00000000-0004-0000-0000-00000F000000}"/>
    <hyperlink ref="B19" location="'7.3.Barreras'!A1" display="7.3. Barreras para la mejora de clase" xr:uid="{00000000-0004-0000-0000-000010000000}"/>
    <hyperlink ref="B20" location="'7.3.MedidasClase'!A1" display="7.4.  Medidas para la mejora de clase" xr:uid="{00000000-0004-0000-0000-000011000000}"/>
  </hyperlinks>
  <pageMargins left="0.7" right="0.7" top="0.75" bottom="0.75" header="0.3" footer="0.3"/>
  <pageSetup paperSize="9" orientation="portrait" r:id="rId1"/>
  <drawing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7"/>
  <sheetViews>
    <sheetView topLeftCell="A3" zoomScaleNormal="100" workbookViewId="0">
      <selection activeCell="A8" sqref="A8"/>
    </sheetView>
  </sheetViews>
  <sheetFormatPr baseColWidth="10" defaultColWidth="11.453125" defaultRowHeight="13" x14ac:dyDescent="0.3"/>
  <cols>
    <col min="1" max="1" width="23.7265625" style="95" customWidth="1"/>
    <col min="2" max="2" width="10.7265625" style="95" customWidth="1"/>
    <col min="3" max="3" width="32.7265625" style="95" customWidth="1"/>
    <col min="4" max="9" width="12.54296875" style="95" customWidth="1"/>
    <col min="10" max="10" width="12.54296875" style="19" customWidth="1"/>
    <col min="11" max="12" width="12.54296875" style="95" customWidth="1"/>
    <col min="13" max="20" width="11.54296875" style="95" customWidth="1"/>
    <col min="21" max="16384" width="11.453125" style="95"/>
  </cols>
  <sheetData>
    <row r="1" spans="1:20" ht="20.25" customHeight="1" x14ac:dyDescent="0.35">
      <c r="A1" s="103" t="s">
        <v>2213</v>
      </c>
      <c r="J1" s="95"/>
    </row>
    <row r="2" spans="1:20" ht="15.75" customHeight="1" x14ac:dyDescent="0.35">
      <c r="J2" s="95"/>
    </row>
    <row r="3" spans="1:20" x14ac:dyDescent="0.35">
      <c r="J3" s="95"/>
    </row>
    <row r="4" spans="1:20" ht="80.25" customHeight="1" x14ac:dyDescent="0.35">
      <c r="J4" s="95"/>
    </row>
    <row r="5" spans="1:20" x14ac:dyDescent="0.35">
      <c r="J5" s="95"/>
    </row>
    <row r="6" spans="1:20" ht="17.25" customHeight="1" x14ac:dyDescent="0.35">
      <c r="J6" s="95"/>
    </row>
    <row r="7" spans="1:20" ht="36" customHeight="1" x14ac:dyDescent="0.35">
      <c r="D7" s="474" t="s">
        <v>2261</v>
      </c>
      <c r="E7" s="474"/>
      <c r="F7" s="474" t="s">
        <v>2262</v>
      </c>
      <c r="G7" s="474"/>
      <c r="H7" s="474"/>
      <c r="I7" s="474"/>
      <c r="J7" s="475" t="s">
        <v>2212</v>
      </c>
      <c r="K7" s="475"/>
      <c r="L7" s="475"/>
      <c r="M7" s="471" t="s">
        <v>2267</v>
      </c>
      <c r="N7" s="472"/>
      <c r="O7" s="472"/>
      <c r="P7" s="472"/>
      <c r="Q7" s="472"/>
      <c r="R7" s="472"/>
      <c r="S7" s="472"/>
      <c r="T7" s="473"/>
    </row>
    <row r="8" spans="1:20" ht="14.25" customHeight="1" x14ac:dyDescent="0.35">
      <c r="A8" s="220" t="s">
        <v>56</v>
      </c>
      <c r="B8" s="2"/>
      <c r="D8" s="221" t="str">
        <f>IFERROR(AVERAGE('3.2.4.Bruta'!$D$12:$D$47),"")</f>
        <v/>
      </c>
      <c r="E8" s="221" t="str">
        <f>IFERROR(AVERAGE('3.2.4.Bruta'!$E$12:$E$47),"")</f>
        <v/>
      </c>
      <c r="F8" s="221" t="str">
        <f>IFERROR(AVERAGE('3.2.4.Bruta'!$F$12:$F$47),"")</f>
        <v/>
      </c>
      <c r="G8" s="221" t="str">
        <f>IFERROR(AVERAGE('3.2.4.Bruta'!$G$12:$G$47),"")</f>
        <v/>
      </c>
      <c r="H8" s="221" t="str">
        <f>IFERROR(AVERAGE('3.2.4.Bruta'!$H$12:$H$47),"")</f>
        <v/>
      </c>
      <c r="I8" s="221" t="str">
        <f>IFERROR(AVERAGE('3.2.4.Bruta'!$I$12:$I$47),"")</f>
        <v/>
      </c>
      <c r="J8" s="221" t="str">
        <f>IFERROR(AVERAGE('3.2.4.Bruta'!$J$12:$J$47),"")</f>
        <v/>
      </c>
      <c r="K8" s="221" t="str">
        <f>IFERROR(AVERAGE('3.2.4.Bruta'!$K$12:$K$47),"")</f>
        <v/>
      </c>
      <c r="L8" s="221" t="str">
        <f>IFERROR(AVERAGE('3.2.4.Bruta'!$L$12:$L$47),"")</f>
        <v/>
      </c>
      <c r="M8" s="221" t="str">
        <f>IFERROR(AVERAGE('3.2.4.Bruta'!$M$12:$M$47),"")</f>
        <v/>
      </c>
      <c r="N8" s="221" t="str">
        <f>IFERROR(AVERAGE('3.2.4.Bruta'!$N$12:$N$47),"")</f>
        <v/>
      </c>
      <c r="O8" s="221" t="str">
        <f>IFERROR(AVERAGE('3.2.4.Bruta'!$O$12:$O$47),"")</f>
        <v/>
      </c>
      <c r="P8" s="221" t="str">
        <f>IFERROR(AVERAGE('3.2.4.Bruta'!$P$12:$P$47),"")</f>
        <v/>
      </c>
      <c r="Q8" s="221" t="str">
        <f>IFERROR(AVERAGE('3.2.4.Bruta'!$Q$12:$Q$47),"")</f>
        <v/>
      </c>
      <c r="R8" s="221" t="str">
        <f>IFERROR(AVERAGE('3.2.4.Bruta'!$R$12:$R$47),"")</f>
        <v/>
      </c>
      <c r="S8" s="221" t="str">
        <f>IFERROR(AVERAGE('3.2.4.Bruta'!$S$12:$S$47),"")</f>
        <v/>
      </c>
      <c r="T8" s="221" t="str">
        <f>IFERROR(AVERAGE('3.2.4.Bruta'!$T$12:$T$47),"")</f>
        <v/>
      </c>
    </row>
    <row r="9" spans="1:20" ht="30" hidden="1" customHeight="1" x14ac:dyDescent="0.35">
      <c r="A9" s="416" t="s">
        <v>2256</v>
      </c>
      <c r="B9" s="415" t="s">
        <v>2257</v>
      </c>
      <c r="C9" s="415" t="s">
        <v>2258</v>
      </c>
      <c r="D9" s="336" t="s">
        <v>2259</v>
      </c>
      <c r="E9" s="336" t="s">
        <v>2260</v>
      </c>
      <c r="F9" s="336" t="s">
        <v>2264</v>
      </c>
      <c r="G9" s="336" t="s">
        <v>2265</v>
      </c>
      <c r="H9" s="336" t="s">
        <v>2266</v>
      </c>
      <c r="I9" s="336" t="s">
        <v>2363</v>
      </c>
      <c r="J9" s="336" t="s">
        <v>2364</v>
      </c>
      <c r="K9" s="336" t="s">
        <v>2365</v>
      </c>
      <c r="L9" s="336" t="s">
        <v>2366</v>
      </c>
      <c r="M9" s="337" t="s">
        <v>2367</v>
      </c>
      <c r="N9" s="337" t="s">
        <v>2368</v>
      </c>
      <c r="O9" s="337" t="s">
        <v>2369</v>
      </c>
      <c r="P9" s="337" t="s">
        <v>2370</v>
      </c>
      <c r="Q9" s="337" t="s">
        <v>2371</v>
      </c>
      <c r="R9" s="337" t="s">
        <v>2372</v>
      </c>
      <c r="S9" s="337" t="s">
        <v>2373</v>
      </c>
      <c r="T9" s="433" t="s">
        <v>2374</v>
      </c>
    </row>
    <row r="10" spans="1:20" ht="39.75" customHeight="1" x14ac:dyDescent="0.35">
      <c r="A10" s="416" t="s">
        <v>2298</v>
      </c>
      <c r="B10" s="415" t="s">
        <v>12</v>
      </c>
      <c r="C10" s="415" t="s">
        <v>2254</v>
      </c>
      <c r="D10" s="336" t="s">
        <v>2037</v>
      </c>
      <c r="E10" s="336" t="s">
        <v>1842</v>
      </c>
      <c r="F10" s="336" t="s">
        <v>2000</v>
      </c>
      <c r="G10" s="336" t="s">
        <v>2263</v>
      </c>
      <c r="H10" s="336" t="s">
        <v>1845</v>
      </c>
      <c r="I10" s="336" t="s">
        <v>2017</v>
      </c>
      <c r="J10" s="336" t="s">
        <v>1997</v>
      </c>
      <c r="K10" s="336" t="s">
        <v>2024</v>
      </c>
      <c r="L10" s="336" t="s">
        <v>2009</v>
      </c>
      <c r="M10" s="337"/>
      <c r="N10" s="337"/>
      <c r="O10" s="337"/>
      <c r="P10" s="337"/>
      <c r="Q10" s="337"/>
      <c r="R10" s="337"/>
      <c r="S10" s="337"/>
      <c r="T10" s="433"/>
    </row>
    <row r="11" spans="1:20" ht="15" customHeight="1" x14ac:dyDescent="0.35">
      <c r="A11" s="280"/>
      <c r="B11" s="331"/>
      <c r="C11" s="331"/>
      <c r="D11" s="336" t="str">
        <f>VLOOKUP(D10,Aux_Desplegables!$AY$3:$AZ$68,2,FALSE)</f>
        <v>mg/L</v>
      </c>
      <c r="E11" s="336" t="str">
        <f>VLOOKUP(E10,Aux_Desplegables!$AY$3:$AZ$68,2,FALSE)</f>
        <v>mg O2/L</v>
      </c>
      <c r="F11" s="336" t="str">
        <f>VLOOKUP(F10,Aux_Desplegables!$AY$3:$AZ$68,2,FALSE)</f>
        <v>UFC/100 mL</v>
      </c>
      <c r="G11" s="336" t="str">
        <f>VLOOKUP(G10,Aux_Desplegables!$AY$3:$AZ$68,2,FALSE)</f>
        <v>UNT</v>
      </c>
      <c r="H11" s="336" t="str">
        <f>VLOOKUP(H10,Aux_Desplegables!$AY$3:$AZ$68,2,FALSE)</f>
        <v>UFC/L</v>
      </c>
      <c r="I11" s="336" t="str">
        <f>VLOOKUP(I10,Aux_Desplegables!$AY$3:$AZ$68,2,FALSE)</f>
        <v>huevo/10 L</v>
      </c>
      <c r="J11" s="336" t="str">
        <f>VLOOKUP(J10,Aux_Desplegables!$AY$3:$AZ$68,2,FALSE)</f>
        <v>mg O2/L</v>
      </c>
      <c r="K11" s="336" t="str">
        <f>VLOOKUP(K10,Aux_Desplegables!$AY$3:$AZ$68,2,FALSE)</f>
        <v>mg N/L</v>
      </c>
      <c r="L11" s="336" t="str">
        <f>VLOOKUP(L10,Aux_Desplegables!$AY$3:$AZ$68,2,FALSE)</f>
        <v>mg P/L</v>
      </c>
      <c r="M11" s="336" t="str">
        <f>IFERROR(VLOOKUP(M10,Aux_Desplegables!$AY$3:$AZ$68,2,FALSE),"-")</f>
        <v>-</v>
      </c>
      <c r="N11" s="336" t="str">
        <f>IFERROR(VLOOKUP(N10,Aux_Desplegables!$AY$3:$AZ$68,2,FALSE),"-")</f>
        <v>-</v>
      </c>
      <c r="O11" s="336" t="str">
        <f>IFERROR(VLOOKUP(O10,Aux_Desplegables!$AY$3:$AZ$68,2,FALSE),"-")</f>
        <v>-</v>
      </c>
      <c r="P11" s="336" t="str">
        <f>IFERROR(VLOOKUP(P10,Aux_Desplegables!$AY$3:$AZ$68,2,FALSE),"-")</f>
        <v>-</v>
      </c>
      <c r="Q11" s="336" t="str">
        <f>IFERROR(VLOOKUP(Q10,Aux_Desplegables!$AY$3:$AZ$68,2,FALSE),"-")</f>
        <v>-</v>
      </c>
      <c r="R11" s="336" t="str">
        <f>IFERROR(VLOOKUP(R10,Aux_Desplegables!$AY$3:$AZ$68,2,FALSE),"-")</f>
        <v>-</v>
      </c>
      <c r="S11" s="336" t="str">
        <f>IFERROR(VLOOKUP(S10,Aux_Desplegables!$AY$3:$AZ$68,2,FALSE),"-")</f>
        <v>-</v>
      </c>
      <c r="T11" s="434" t="str">
        <f>IFERROR(VLOOKUP(T10,Aux_Desplegables!$AY$3:$AZ$68,2,FALSE),"-")</f>
        <v>-</v>
      </c>
    </row>
    <row r="12" spans="1:20" x14ac:dyDescent="0.35">
      <c r="A12" s="427">
        <v>44927</v>
      </c>
      <c r="B12" s="428">
        <v>2023</v>
      </c>
      <c r="C12" s="429"/>
      <c r="D12" s="430"/>
      <c r="E12" s="430"/>
      <c r="F12" s="430"/>
      <c r="G12" s="430"/>
      <c r="H12" s="430"/>
      <c r="I12" s="430"/>
      <c r="J12" s="431"/>
      <c r="K12" s="431"/>
      <c r="L12" s="431"/>
      <c r="M12" s="431"/>
      <c r="N12" s="431"/>
      <c r="O12" s="431"/>
      <c r="P12" s="431"/>
      <c r="Q12" s="431"/>
      <c r="R12" s="431"/>
      <c r="S12" s="431"/>
      <c r="T12" s="431"/>
    </row>
    <row r="13" spans="1:20" x14ac:dyDescent="0.35">
      <c r="A13" s="427">
        <v>44958</v>
      </c>
      <c r="B13" s="428">
        <v>2023</v>
      </c>
      <c r="C13" s="429"/>
      <c r="D13" s="430"/>
      <c r="E13" s="430"/>
      <c r="F13" s="430"/>
      <c r="G13" s="430"/>
      <c r="H13" s="430"/>
      <c r="I13" s="430"/>
      <c r="J13" s="431"/>
      <c r="K13" s="431"/>
      <c r="L13" s="431"/>
      <c r="M13" s="431"/>
      <c r="N13" s="431"/>
      <c r="O13" s="431"/>
      <c r="P13" s="431"/>
      <c r="Q13" s="431"/>
      <c r="R13" s="431"/>
      <c r="S13" s="431"/>
      <c r="T13" s="431"/>
    </row>
    <row r="14" spans="1:20" x14ac:dyDescent="0.35">
      <c r="A14" s="427">
        <v>44986</v>
      </c>
      <c r="B14" s="428">
        <v>2023</v>
      </c>
      <c r="C14" s="429"/>
      <c r="D14" s="430"/>
      <c r="E14" s="430"/>
      <c r="F14" s="430"/>
      <c r="G14" s="430"/>
      <c r="H14" s="430"/>
      <c r="I14" s="430"/>
      <c r="J14" s="431"/>
      <c r="K14" s="431"/>
      <c r="L14" s="431"/>
      <c r="M14" s="431"/>
      <c r="N14" s="431"/>
      <c r="O14" s="431"/>
      <c r="P14" s="431"/>
      <c r="Q14" s="431"/>
      <c r="R14" s="431"/>
      <c r="S14" s="431"/>
      <c r="T14" s="431"/>
    </row>
    <row r="15" spans="1:20" x14ac:dyDescent="0.35">
      <c r="A15" s="427">
        <v>45017</v>
      </c>
      <c r="B15" s="428">
        <v>2023</v>
      </c>
      <c r="C15" s="429"/>
      <c r="D15" s="430"/>
      <c r="E15" s="430"/>
      <c r="F15" s="430"/>
      <c r="G15" s="430"/>
      <c r="H15" s="430"/>
      <c r="I15" s="430"/>
      <c r="J15" s="431"/>
      <c r="K15" s="431"/>
      <c r="L15" s="431"/>
      <c r="M15" s="431"/>
      <c r="N15" s="431"/>
      <c r="O15" s="431"/>
      <c r="P15" s="431"/>
      <c r="Q15" s="431"/>
      <c r="R15" s="431"/>
      <c r="S15" s="431"/>
      <c r="T15" s="431"/>
    </row>
    <row r="16" spans="1:20" x14ac:dyDescent="0.35">
      <c r="A16" s="427">
        <v>45047</v>
      </c>
      <c r="B16" s="428">
        <v>2023</v>
      </c>
      <c r="C16" s="429"/>
      <c r="D16" s="432"/>
      <c r="E16" s="432"/>
      <c r="F16" s="432"/>
      <c r="G16" s="432"/>
      <c r="H16" s="432"/>
      <c r="I16" s="432"/>
      <c r="J16" s="431"/>
      <c r="K16" s="431"/>
      <c r="L16" s="431"/>
      <c r="M16" s="431"/>
      <c r="N16" s="431"/>
      <c r="O16" s="431"/>
      <c r="P16" s="431"/>
      <c r="Q16" s="431"/>
      <c r="R16" s="431"/>
      <c r="S16" s="431"/>
      <c r="T16" s="431"/>
    </row>
    <row r="17" spans="1:20" x14ac:dyDescent="0.35">
      <c r="A17" s="427">
        <v>45078</v>
      </c>
      <c r="B17" s="428">
        <v>2023</v>
      </c>
      <c r="C17" s="429"/>
      <c r="D17" s="432"/>
      <c r="E17" s="432"/>
      <c r="F17" s="432"/>
      <c r="G17" s="432"/>
      <c r="H17" s="432"/>
      <c r="I17" s="432"/>
      <c r="J17" s="431"/>
      <c r="K17" s="431"/>
      <c r="L17" s="431"/>
      <c r="M17" s="431"/>
      <c r="N17" s="431"/>
      <c r="O17" s="431"/>
      <c r="P17" s="431"/>
      <c r="Q17" s="431"/>
      <c r="R17" s="431"/>
      <c r="S17" s="431"/>
      <c r="T17" s="431"/>
    </row>
    <row r="18" spans="1:20" x14ac:dyDescent="0.35">
      <c r="A18" s="427">
        <v>45108</v>
      </c>
      <c r="B18" s="428">
        <v>2023</v>
      </c>
      <c r="C18" s="429"/>
      <c r="D18" s="432"/>
      <c r="E18" s="432"/>
      <c r="F18" s="432"/>
      <c r="G18" s="432"/>
      <c r="H18" s="432"/>
      <c r="I18" s="432"/>
      <c r="J18" s="431"/>
      <c r="K18" s="431"/>
      <c r="L18" s="431"/>
      <c r="M18" s="431"/>
      <c r="N18" s="431"/>
      <c r="O18" s="431"/>
      <c r="P18" s="431"/>
      <c r="Q18" s="431"/>
      <c r="R18" s="431"/>
      <c r="S18" s="431"/>
      <c r="T18" s="431"/>
    </row>
    <row r="19" spans="1:20" x14ac:dyDescent="0.35">
      <c r="A19" s="427">
        <v>45139</v>
      </c>
      <c r="B19" s="428">
        <v>2023</v>
      </c>
      <c r="C19" s="429"/>
      <c r="D19" s="432"/>
      <c r="E19" s="432"/>
      <c r="F19" s="432"/>
      <c r="G19" s="432"/>
      <c r="H19" s="432"/>
      <c r="I19" s="432"/>
      <c r="J19" s="431"/>
      <c r="K19" s="431"/>
      <c r="L19" s="431"/>
      <c r="M19" s="431"/>
      <c r="N19" s="431"/>
      <c r="O19" s="431"/>
      <c r="P19" s="431"/>
      <c r="Q19" s="431"/>
      <c r="R19" s="431"/>
      <c r="S19" s="431"/>
      <c r="T19" s="431"/>
    </row>
    <row r="20" spans="1:20" x14ac:dyDescent="0.35">
      <c r="A20" s="427">
        <v>45170</v>
      </c>
      <c r="B20" s="428">
        <v>2023</v>
      </c>
      <c r="C20" s="429"/>
      <c r="D20" s="432"/>
      <c r="E20" s="432"/>
      <c r="F20" s="432"/>
      <c r="G20" s="432"/>
      <c r="H20" s="432"/>
      <c r="I20" s="432"/>
      <c r="J20" s="431"/>
      <c r="K20" s="431"/>
      <c r="L20" s="431"/>
      <c r="M20" s="431"/>
      <c r="N20" s="431"/>
      <c r="O20" s="431"/>
      <c r="P20" s="431"/>
      <c r="Q20" s="431"/>
      <c r="R20" s="431"/>
      <c r="S20" s="431"/>
      <c r="T20" s="431"/>
    </row>
    <row r="21" spans="1:20" x14ac:dyDescent="0.35">
      <c r="A21" s="427">
        <v>45200</v>
      </c>
      <c r="B21" s="428">
        <v>2023</v>
      </c>
      <c r="C21" s="429"/>
      <c r="D21" s="432"/>
      <c r="E21" s="432"/>
      <c r="F21" s="432"/>
      <c r="G21" s="432"/>
      <c r="H21" s="432"/>
      <c r="I21" s="432"/>
      <c r="J21" s="431"/>
      <c r="K21" s="431"/>
      <c r="L21" s="431"/>
      <c r="M21" s="431"/>
      <c r="N21" s="431"/>
      <c r="O21" s="431"/>
      <c r="P21" s="431"/>
      <c r="Q21" s="431"/>
      <c r="R21" s="431"/>
      <c r="S21" s="431"/>
      <c r="T21" s="431"/>
    </row>
    <row r="22" spans="1:20" x14ac:dyDescent="0.35">
      <c r="A22" s="427">
        <v>45231</v>
      </c>
      <c r="B22" s="428">
        <v>2023</v>
      </c>
      <c r="C22" s="429"/>
      <c r="D22" s="432"/>
      <c r="E22" s="432"/>
      <c r="F22" s="432"/>
      <c r="G22" s="432"/>
      <c r="H22" s="432"/>
      <c r="I22" s="432"/>
      <c r="J22" s="431"/>
      <c r="K22" s="431"/>
      <c r="L22" s="431"/>
      <c r="M22" s="431"/>
      <c r="N22" s="431"/>
      <c r="O22" s="431"/>
      <c r="P22" s="431"/>
      <c r="Q22" s="431"/>
      <c r="R22" s="431"/>
      <c r="S22" s="431"/>
      <c r="T22" s="431"/>
    </row>
    <row r="23" spans="1:20" x14ac:dyDescent="0.35">
      <c r="A23" s="427">
        <v>45261</v>
      </c>
      <c r="B23" s="428">
        <v>2023</v>
      </c>
      <c r="C23" s="429"/>
      <c r="D23" s="432"/>
      <c r="E23" s="432"/>
      <c r="F23" s="432"/>
      <c r="G23" s="432"/>
      <c r="H23" s="432"/>
      <c r="I23" s="432"/>
      <c r="J23" s="431"/>
      <c r="K23" s="431"/>
      <c r="L23" s="431"/>
      <c r="M23" s="431"/>
      <c r="N23" s="431"/>
      <c r="O23" s="431"/>
      <c r="P23" s="431"/>
      <c r="Q23" s="431"/>
      <c r="R23" s="431"/>
      <c r="S23" s="431"/>
      <c r="T23" s="431"/>
    </row>
    <row r="24" spans="1:20" x14ac:dyDescent="0.35">
      <c r="A24" s="427">
        <v>45292</v>
      </c>
      <c r="B24" s="428">
        <v>2024</v>
      </c>
      <c r="C24" s="429"/>
      <c r="D24" s="430"/>
      <c r="E24" s="430"/>
      <c r="F24" s="430"/>
      <c r="G24" s="430"/>
      <c r="H24" s="430"/>
      <c r="I24" s="430"/>
      <c r="J24" s="431"/>
      <c r="K24" s="431"/>
      <c r="L24" s="431"/>
      <c r="M24" s="431"/>
      <c r="N24" s="431"/>
      <c r="O24" s="431"/>
      <c r="P24" s="431"/>
      <c r="Q24" s="431"/>
      <c r="R24" s="431"/>
      <c r="S24" s="431"/>
      <c r="T24" s="431"/>
    </row>
    <row r="25" spans="1:20" x14ac:dyDescent="0.35">
      <c r="A25" s="427">
        <v>45323</v>
      </c>
      <c r="B25" s="428">
        <v>2024</v>
      </c>
      <c r="C25" s="429"/>
      <c r="D25" s="430"/>
      <c r="E25" s="430"/>
      <c r="F25" s="430"/>
      <c r="G25" s="430"/>
      <c r="H25" s="430"/>
      <c r="I25" s="430"/>
      <c r="J25" s="431"/>
      <c r="K25" s="431"/>
      <c r="L25" s="431"/>
      <c r="M25" s="431"/>
      <c r="N25" s="431"/>
      <c r="O25" s="431"/>
      <c r="P25" s="431"/>
      <c r="Q25" s="431"/>
      <c r="R25" s="431"/>
      <c r="S25" s="431"/>
      <c r="T25" s="431"/>
    </row>
    <row r="26" spans="1:20" x14ac:dyDescent="0.35">
      <c r="A26" s="427">
        <v>45352</v>
      </c>
      <c r="B26" s="428">
        <v>2024</v>
      </c>
      <c r="C26" s="429"/>
      <c r="D26" s="430"/>
      <c r="E26" s="430"/>
      <c r="F26" s="430"/>
      <c r="G26" s="430"/>
      <c r="H26" s="430"/>
      <c r="I26" s="430"/>
      <c r="J26" s="431"/>
      <c r="K26" s="431"/>
      <c r="L26" s="431"/>
      <c r="M26" s="431"/>
      <c r="N26" s="431"/>
      <c r="O26" s="431"/>
      <c r="P26" s="431"/>
      <c r="Q26" s="431"/>
      <c r="R26" s="431"/>
      <c r="S26" s="431"/>
      <c r="T26" s="431"/>
    </row>
    <row r="27" spans="1:20" x14ac:dyDescent="0.35">
      <c r="A27" s="427">
        <v>45383</v>
      </c>
      <c r="B27" s="428">
        <v>2024</v>
      </c>
      <c r="C27" s="429"/>
      <c r="D27" s="430"/>
      <c r="E27" s="430"/>
      <c r="F27" s="430"/>
      <c r="G27" s="430"/>
      <c r="H27" s="430"/>
      <c r="I27" s="430"/>
      <c r="J27" s="431"/>
      <c r="K27" s="431"/>
      <c r="L27" s="431"/>
      <c r="M27" s="431"/>
      <c r="N27" s="431"/>
      <c r="O27" s="431"/>
      <c r="P27" s="431"/>
      <c r="Q27" s="431"/>
      <c r="R27" s="431"/>
      <c r="S27" s="431"/>
      <c r="T27" s="431"/>
    </row>
    <row r="28" spans="1:20" x14ac:dyDescent="0.35">
      <c r="A28" s="427">
        <v>45413</v>
      </c>
      <c r="B28" s="428">
        <v>2024</v>
      </c>
      <c r="C28" s="429"/>
      <c r="D28" s="432"/>
      <c r="E28" s="432"/>
      <c r="F28" s="432"/>
      <c r="G28" s="432"/>
      <c r="H28" s="432"/>
      <c r="I28" s="432"/>
      <c r="J28" s="431"/>
      <c r="K28" s="431"/>
      <c r="L28" s="431"/>
      <c r="M28" s="431"/>
      <c r="N28" s="431"/>
      <c r="O28" s="431"/>
      <c r="P28" s="431"/>
      <c r="Q28" s="431"/>
      <c r="R28" s="431"/>
      <c r="S28" s="431"/>
      <c r="T28" s="431"/>
    </row>
    <row r="29" spans="1:20" x14ac:dyDescent="0.35">
      <c r="A29" s="427">
        <v>45444</v>
      </c>
      <c r="B29" s="428">
        <v>2024</v>
      </c>
      <c r="C29" s="429"/>
      <c r="D29" s="432"/>
      <c r="E29" s="432"/>
      <c r="F29" s="432"/>
      <c r="G29" s="432"/>
      <c r="H29" s="432"/>
      <c r="I29" s="432"/>
      <c r="J29" s="431"/>
      <c r="K29" s="431"/>
      <c r="L29" s="431"/>
      <c r="M29" s="431"/>
      <c r="N29" s="431"/>
      <c r="O29" s="431"/>
      <c r="P29" s="431"/>
      <c r="Q29" s="431"/>
      <c r="R29" s="431"/>
      <c r="S29" s="431"/>
      <c r="T29" s="431"/>
    </row>
    <row r="30" spans="1:20" x14ac:dyDescent="0.35">
      <c r="A30" s="427">
        <v>45474</v>
      </c>
      <c r="B30" s="428">
        <v>2024</v>
      </c>
      <c r="C30" s="429"/>
      <c r="D30" s="432"/>
      <c r="E30" s="432"/>
      <c r="F30" s="432"/>
      <c r="G30" s="432"/>
      <c r="H30" s="432"/>
      <c r="I30" s="432"/>
      <c r="J30" s="431"/>
      <c r="K30" s="431"/>
      <c r="L30" s="431"/>
      <c r="M30" s="431"/>
      <c r="N30" s="431"/>
      <c r="O30" s="431"/>
      <c r="P30" s="431"/>
      <c r="Q30" s="431"/>
      <c r="R30" s="431"/>
      <c r="S30" s="431"/>
      <c r="T30" s="431"/>
    </row>
    <row r="31" spans="1:20" x14ac:dyDescent="0.35">
      <c r="A31" s="427">
        <v>45505</v>
      </c>
      <c r="B31" s="428">
        <v>2024</v>
      </c>
      <c r="C31" s="429"/>
      <c r="D31" s="432"/>
      <c r="E31" s="432"/>
      <c r="F31" s="432"/>
      <c r="G31" s="432"/>
      <c r="H31" s="432"/>
      <c r="I31" s="432"/>
      <c r="J31" s="431"/>
      <c r="K31" s="431"/>
      <c r="L31" s="431"/>
      <c r="M31" s="431"/>
      <c r="N31" s="431"/>
      <c r="O31" s="431"/>
      <c r="P31" s="431"/>
      <c r="Q31" s="431"/>
      <c r="R31" s="431"/>
      <c r="S31" s="431"/>
      <c r="T31" s="431"/>
    </row>
    <row r="32" spans="1:20" x14ac:dyDescent="0.35">
      <c r="A32" s="427">
        <v>45536</v>
      </c>
      <c r="B32" s="428">
        <v>2024</v>
      </c>
      <c r="C32" s="429"/>
      <c r="D32" s="432"/>
      <c r="E32" s="432"/>
      <c r="F32" s="432"/>
      <c r="G32" s="432"/>
      <c r="H32" s="432"/>
      <c r="I32" s="432"/>
      <c r="J32" s="431"/>
      <c r="K32" s="431"/>
      <c r="L32" s="431"/>
      <c r="M32" s="431"/>
      <c r="N32" s="431"/>
      <c r="O32" s="431"/>
      <c r="P32" s="431"/>
      <c r="Q32" s="431"/>
      <c r="R32" s="431"/>
      <c r="S32" s="431"/>
      <c r="T32" s="431"/>
    </row>
    <row r="33" spans="1:20" x14ac:dyDescent="0.35">
      <c r="A33" s="427">
        <v>45566</v>
      </c>
      <c r="B33" s="428">
        <v>2024</v>
      </c>
      <c r="C33" s="429"/>
      <c r="D33" s="432"/>
      <c r="E33" s="432"/>
      <c r="F33" s="432"/>
      <c r="G33" s="432"/>
      <c r="H33" s="432"/>
      <c r="I33" s="432"/>
      <c r="J33" s="431"/>
      <c r="K33" s="431"/>
      <c r="L33" s="431"/>
      <c r="M33" s="431"/>
      <c r="N33" s="431"/>
      <c r="O33" s="431"/>
      <c r="P33" s="431"/>
      <c r="Q33" s="431"/>
      <c r="R33" s="431"/>
      <c r="S33" s="431"/>
      <c r="T33" s="431"/>
    </row>
    <row r="34" spans="1:20" x14ac:dyDescent="0.35">
      <c r="A34" s="427">
        <v>45597</v>
      </c>
      <c r="B34" s="428">
        <v>2024</v>
      </c>
      <c r="C34" s="429"/>
      <c r="D34" s="432"/>
      <c r="E34" s="432"/>
      <c r="F34" s="432"/>
      <c r="G34" s="432"/>
      <c r="H34" s="432"/>
      <c r="I34" s="432"/>
      <c r="J34" s="431"/>
      <c r="K34" s="431"/>
      <c r="L34" s="431"/>
      <c r="M34" s="431"/>
      <c r="N34" s="431"/>
      <c r="O34" s="431"/>
      <c r="P34" s="431"/>
      <c r="Q34" s="431"/>
      <c r="R34" s="431"/>
      <c r="S34" s="431"/>
      <c r="T34" s="431"/>
    </row>
    <row r="35" spans="1:20" x14ac:dyDescent="0.35">
      <c r="A35" s="427">
        <v>45627</v>
      </c>
      <c r="B35" s="428">
        <v>2024</v>
      </c>
      <c r="C35" s="429"/>
      <c r="D35" s="432"/>
      <c r="E35" s="432"/>
      <c r="F35" s="432"/>
      <c r="G35" s="432"/>
      <c r="H35" s="432"/>
      <c r="I35" s="432"/>
      <c r="J35" s="431"/>
      <c r="K35" s="431"/>
      <c r="L35" s="431"/>
      <c r="M35" s="431"/>
      <c r="N35" s="431"/>
      <c r="O35" s="431"/>
      <c r="P35" s="431"/>
      <c r="Q35" s="431"/>
      <c r="R35" s="431"/>
      <c r="S35" s="431"/>
      <c r="T35" s="431"/>
    </row>
    <row r="36" spans="1:20" x14ac:dyDescent="0.35">
      <c r="A36" s="427">
        <v>45658</v>
      </c>
      <c r="B36" s="428">
        <v>2025</v>
      </c>
      <c r="C36" s="429"/>
      <c r="D36" s="430"/>
      <c r="E36" s="430"/>
      <c r="F36" s="430"/>
      <c r="G36" s="430"/>
      <c r="H36" s="430"/>
      <c r="I36" s="430"/>
      <c r="J36" s="431"/>
      <c r="K36" s="431"/>
      <c r="L36" s="431"/>
      <c r="M36" s="431"/>
      <c r="N36" s="431"/>
      <c r="O36" s="431"/>
      <c r="P36" s="431"/>
      <c r="Q36" s="431"/>
      <c r="R36" s="431"/>
      <c r="S36" s="431"/>
      <c r="T36" s="431"/>
    </row>
    <row r="37" spans="1:20" x14ac:dyDescent="0.35">
      <c r="A37" s="427">
        <v>45689</v>
      </c>
      <c r="B37" s="428">
        <v>2025</v>
      </c>
      <c r="C37" s="429"/>
      <c r="D37" s="430"/>
      <c r="E37" s="430"/>
      <c r="F37" s="430"/>
      <c r="G37" s="430"/>
      <c r="H37" s="430"/>
      <c r="I37" s="430"/>
      <c r="J37" s="431"/>
      <c r="K37" s="431"/>
      <c r="L37" s="431"/>
      <c r="M37" s="431"/>
      <c r="N37" s="431"/>
      <c r="O37" s="431"/>
      <c r="P37" s="431"/>
      <c r="Q37" s="431"/>
      <c r="R37" s="431"/>
      <c r="S37" s="431"/>
      <c r="T37" s="431"/>
    </row>
    <row r="38" spans="1:20" x14ac:dyDescent="0.35">
      <c r="A38" s="427">
        <v>45717</v>
      </c>
      <c r="B38" s="428">
        <v>2025</v>
      </c>
      <c r="C38" s="429"/>
      <c r="D38" s="430"/>
      <c r="E38" s="430"/>
      <c r="F38" s="430"/>
      <c r="G38" s="430"/>
      <c r="H38" s="430"/>
      <c r="I38" s="430"/>
      <c r="J38" s="431"/>
      <c r="K38" s="431"/>
      <c r="L38" s="431"/>
      <c r="M38" s="431"/>
      <c r="N38" s="431"/>
      <c r="O38" s="431"/>
      <c r="P38" s="431"/>
      <c r="Q38" s="431"/>
      <c r="R38" s="431"/>
      <c r="S38" s="431"/>
      <c r="T38" s="431"/>
    </row>
    <row r="39" spans="1:20" x14ac:dyDescent="0.35">
      <c r="A39" s="427">
        <v>45748</v>
      </c>
      <c r="B39" s="428">
        <v>2025</v>
      </c>
      <c r="C39" s="429"/>
      <c r="D39" s="430"/>
      <c r="E39" s="430"/>
      <c r="F39" s="430"/>
      <c r="G39" s="430"/>
      <c r="H39" s="430"/>
      <c r="I39" s="430"/>
      <c r="J39" s="431"/>
      <c r="K39" s="431"/>
      <c r="L39" s="431"/>
      <c r="M39" s="431"/>
      <c r="N39" s="431"/>
      <c r="O39" s="431"/>
      <c r="P39" s="431"/>
      <c r="Q39" s="431"/>
      <c r="R39" s="431"/>
      <c r="S39" s="431"/>
      <c r="T39" s="431"/>
    </row>
    <row r="40" spans="1:20" x14ac:dyDescent="0.35">
      <c r="A40" s="427">
        <v>45778</v>
      </c>
      <c r="B40" s="428">
        <v>2025</v>
      </c>
      <c r="C40" s="429"/>
      <c r="D40" s="432"/>
      <c r="E40" s="432"/>
      <c r="F40" s="432"/>
      <c r="G40" s="432"/>
      <c r="H40" s="432"/>
      <c r="I40" s="432"/>
      <c r="J40" s="431"/>
      <c r="K40" s="431"/>
      <c r="L40" s="431"/>
      <c r="M40" s="431"/>
      <c r="N40" s="431"/>
      <c r="O40" s="431"/>
      <c r="P40" s="431"/>
      <c r="Q40" s="431"/>
      <c r="R40" s="431"/>
      <c r="S40" s="431"/>
      <c r="T40" s="431"/>
    </row>
    <row r="41" spans="1:20" x14ac:dyDescent="0.35">
      <c r="A41" s="427">
        <v>45809</v>
      </c>
      <c r="B41" s="428">
        <v>2025</v>
      </c>
      <c r="C41" s="429"/>
      <c r="D41" s="432"/>
      <c r="E41" s="432"/>
      <c r="F41" s="432"/>
      <c r="G41" s="432"/>
      <c r="H41" s="432"/>
      <c r="I41" s="432"/>
      <c r="J41" s="431"/>
      <c r="K41" s="431"/>
      <c r="L41" s="431"/>
      <c r="M41" s="431"/>
      <c r="N41" s="431"/>
      <c r="O41" s="431"/>
      <c r="P41" s="431"/>
      <c r="Q41" s="431"/>
      <c r="R41" s="431"/>
      <c r="S41" s="431"/>
      <c r="T41" s="431"/>
    </row>
    <row r="42" spans="1:20" x14ac:dyDescent="0.35">
      <c r="A42" s="427">
        <v>45839</v>
      </c>
      <c r="B42" s="428">
        <v>2025</v>
      </c>
      <c r="C42" s="429"/>
      <c r="D42" s="432"/>
      <c r="E42" s="432"/>
      <c r="F42" s="432"/>
      <c r="G42" s="432"/>
      <c r="H42" s="432"/>
      <c r="I42" s="432"/>
      <c r="J42" s="431"/>
      <c r="K42" s="431"/>
      <c r="L42" s="431"/>
      <c r="M42" s="431"/>
      <c r="N42" s="431"/>
      <c r="O42" s="431"/>
      <c r="P42" s="431"/>
      <c r="Q42" s="431"/>
      <c r="R42" s="431"/>
      <c r="S42" s="431"/>
      <c r="T42" s="431"/>
    </row>
    <row r="43" spans="1:20" x14ac:dyDescent="0.35">
      <c r="A43" s="427">
        <v>45870</v>
      </c>
      <c r="B43" s="428">
        <v>2025</v>
      </c>
      <c r="C43" s="429"/>
      <c r="D43" s="432"/>
      <c r="E43" s="432"/>
      <c r="F43" s="432"/>
      <c r="G43" s="432"/>
      <c r="H43" s="432"/>
      <c r="I43" s="432"/>
      <c r="J43" s="431"/>
      <c r="K43" s="431"/>
      <c r="L43" s="431"/>
      <c r="M43" s="431"/>
      <c r="N43" s="431"/>
      <c r="O43" s="431"/>
      <c r="P43" s="431"/>
      <c r="Q43" s="431"/>
      <c r="R43" s="431"/>
      <c r="S43" s="431"/>
      <c r="T43" s="431"/>
    </row>
    <row r="44" spans="1:20" x14ac:dyDescent="0.35">
      <c r="A44" s="427">
        <v>45901</v>
      </c>
      <c r="B44" s="428">
        <v>2025</v>
      </c>
      <c r="C44" s="429"/>
      <c r="D44" s="432"/>
      <c r="E44" s="432"/>
      <c r="F44" s="432"/>
      <c r="G44" s="432"/>
      <c r="H44" s="432"/>
      <c r="I44" s="432"/>
      <c r="J44" s="431"/>
      <c r="K44" s="431"/>
      <c r="L44" s="431"/>
      <c r="M44" s="431"/>
      <c r="N44" s="431"/>
      <c r="O44" s="431"/>
      <c r="P44" s="431"/>
      <c r="Q44" s="431"/>
      <c r="R44" s="431"/>
      <c r="S44" s="431"/>
      <c r="T44" s="431"/>
    </row>
    <row r="45" spans="1:20" x14ac:dyDescent="0.35">
      <c r="A45" s="427">
        <v>45931</v>
      </c>
      <c r="B45" s="428">
        <v>2025</v>
      </c>
      <c r="C45" s="429"/>
      <c r="D45" s="432"/>
      <c r="E45" s="432"/>
      <c r="F45" s="432"/>
      <c r="G45" s="432"/>
      <c r="H45" s="432"/>
      <c r="I45" s="432"/>
      <c r="J45" s="431"/>
      <c r="K45" s="431"/>
      <c r="L45" s="431"/>
      <c r="M45" s="431"/>
      <c r="N45" s="431"/>
      <c r="O45" s="431"/>
      <c r="P45" s="431"/>
      <c r="Q45" s="431"/>
      <c r="R45" s="431"/>
      <c r="S45" s="431"/>
      <c r="T45" s="431"/>
    </row>
    <row r="46" spans="1:20" x14ac:dyDescent="0.35">
      <c r="A46" s="427">
        <v>45962</v>
      </c>
      <c r="B46" s="428">
        <v>2025</v>
      </c>
      <c r="C46" s="429"/>
      <c r="D46" s="432"/>
      <c r="E46" s="432"/>
      <c r="F46" s="432"/>
      <c r="G46" s="432"/>
      <c r="H46" s="432"/>
      <c r="I46" s="432"/>
      <c r="J46" s="431"/>
      <c r="K46" s="431"/>
      <c r="L46" s="431"/>
      <c r="M46" s="431"/>
      <c r="N46" s="431"/>
      <c r="O46" s="431"/>
      <c r="P46" s="431"/>
      <c r="Q46" s="431"/>
      <c r="R46" s="431"/>
      <c r="S46" s="431"/>
      <c r="T46" s="431"/>
    </row>
    <row r="47" spans="1:20" x14ac:dyDescent="0.35">
      <c r="A47" s="427">
        <v>45992</v>
      </c>
      <c r="B47" s="428">
        <v>2025</v>
      </c>
      <c r="C47" s="429"/>
      <c r="D47" s="432"/>
      <c r="E47" s="432"/>
      <c r="F47" s="432"/>
      <c r="G47" s="432"/>
      <c r="H47" s="432"/>
      <c r="I47" s="432"/>
      <c r="J47" s="431"/>
      <c r="K47" s="431"/>
      <c r="L47" s="431"/>
      <c r="M47" s="431"/>
      <c r="N47" s="431"/>
      <c r="O47" s="431"/>
      <c r="P47" s="431"/>
      <c r="Q47" s="431"/>
      <c r="R47" s="431"/>
      <c r="S47" s="431"/>
      <c r="T47" s="431"/>
    </row>
  </sheetData>
  <mergeCells count="4">
    <mergeCell ref="M7:T7"/>
    <mergeCell ref="D7:E7"/>
    <mergeCell ref="F7:I7"/>
    <mergeCell ref="J7:L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Aux_Desplegables!$AY$11:$AY$68</xm:f>
          </x14:formula1>
          <xm:sqref>M10:T10</xm:sqref>
        </x14:dataValidation>
        <x14:dataValidation type="list" allowBlank="1" showInputMessage="1" showErrorMessage="1" xr:uid="{00000000-0002-0000-0100-000001000000}">
          <x14:formula1>
            <xm:f>Aux_Desplegables!$AY$3:$AY$68</xm:f>
          </x14:formula1>
          <xm:sqref>D10:L10 U9:X9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47"/>
  <sheetViews>
    <sheetView zoomScale="70" zoomScaleNormal="70" workbookViewId="0">
      <selection activeCell="T8" sqref="T8"/>
    </sheetView>
  </sheetViews>
  <sheetFormatPr baseColWidth="10" defaultColWidth="11.453125" defaultRowHeight="13" x14ac:dyDescent="0.3"/>
  <cols>
    <col min="1" max="1" width="23.7265625" style="95" customWidth="1"/>
    <col min="2" max="2" width="10.7265625" style="95" customWidth="1"/>
    <col min="3" max="3" width="32.7265625" style="95" customWidth="1"/>
    <col min="4" max="9" width="12.54296875" style="95" customWidth="1"/>
    <col min="10" max="10" width="12.54296875" style="19" customWidth="1"/>
    <col min="11" max="12" width="12.54296875" style="95" customWidth="1"/>
    <col min="13" max="20" width="11.54296875" style="95" customWidth="1"/>
    <col min="21" max="16384" width="11.453125" style="95"/>
  </cols>
  <sheetData>
    <row r="1" spans="1:20" ht="20.25" customHeight="1" x14ac:dyDescent="0.35">
      <c r="A1" s="103" t="s">
        <v>2268</v>
      </c>
      <c r="J1" s="95"/>
    </row>
    <row r="2" spans="1:20" ht="15.75" customHeight="1" x14ac:dyDescent="0.35">
      <c r="J2" s="95"/>
    </row>
    <row r="3" spans="1:20" x14ac:dyDescent="0.35">
      <c r="J3" s="95"/>
    </row>
    <row r="4" spans="1:20" ht="80.25" customHeight="1" x14ac:dyDescent="0.35">
      <c r="J4" s="95"/>
    </row>
    <row r="5" spans="1:20" x14ac:dyDescent="0.35">
      <c r="J5" s="95"/>
    </row>
    <row r="6" spans="1:20" ht="17.25" customHeight="1" x14ac:dyDescent="0.35">
      <c r="J6" s="95"/>
    </row>
    <row r="7" spans="1:20" ht="36" customHeight="1" x14ac:dyDescent="0.35">
      <c r="D7" s="474" t="s">
        <v>2261</v>
      </c>
      <c r="E7" s="474"/>
      <c r="F7" s="474" t="s">
        <v>2262</v>
      </c>
      <c r="G7" s="474"/>
      <c r="H7" s="474"/>
      <c r="I7" s="474"/>
      <c r="J7" s="475" t="s">
        <v>2212</v>
      </c>
      <c r="K7" s="475"/>
      <c r="L7" s="475"/>
      <c r="M7" s="471" t="s">
        <v>2267</v>
      </c>
      <c r="N7" s="472"/>
      <c r="O7" s="472"/>
      <c r="P7" s="472"/>
      <c r="Q7" s="472"/>
      <c r="R7" s="472"/>
      <c r="S7" s="472"/>
      <c r="T7" s="473"/>
    </row>
    <row r="8" spans="1:20" ht="14.25" customHeight="1" x14ac:dyDescent="0.35">
      <c r="A8" s="220" t="s">
        <v>56</v>
      </c>
      <c r="B8" s="2"/>
      <c r="D8" s="221" t="str">
        <f>IFERROR(AVERAGE('3.2.4.Secundario'!$D$12:$D$47),"")</f>
        <v/>
      </c>
      <c r="E8" s="221" t="str">
        <f>IFERROR(AVERAGE('3.2.4.Secundario'!$E$12:$E$47),"")</f>
        <v/>
      </c>
      <c r="F8" s="221" t="str">
        <f>IFERROR(AVERAGE('3.2.4.Secundario'!$F$12:$F$47),"")</f>
        <v/>
      </c>
      <c r="G8" s="221" t="str">
        <f>IFERROR(AVERAGE('3.2.4.Secundario'!$G$12:$G$47),"")</f>
        <v/>
      </c>
      <c r="H8" s="221" t="str">
        <f>IFERROR(AVERAGE('3.2.4.Secundario'!$H$12:$H$47),"")</f>
        <v/>
      </c>
      <c r="I8" s="221" t="str">
        <f>IFERROR(AVERAGE('3.2.4.Secundario'!$I$12:$I$47),"")</f>
        <v/>
      </c>
      <c r="J8" s="221" t="str">
        <f>IFERROR(AVERAGE('3.2.4.Secundario'!$J$12:$J$47),"")</f>
        <v/>
      </c>
      <c r="K8" s="221" t="str">
        <f>IFERROR(AVERAGE('3.2.4.Secundario'!$K$12:$K$47),"")</f>
        <v/>
      </c>
      <c r="L8" s="221" t="str">
        <f>IFERROR(AVERAGE('3.2.4.Secundario'!$L$12:$L$47),"")</f>
        <v/>
      </c>
      <c r="M8" s="221" t="str">
        <f>IFERROR(AVERAGE('3.2.4.Secundario'!$M$12:$M$47),"")</f>
        <v/>
      </c>
      <c r="N8" s="221" t="str">
        <f>IFERROR(AVERAGE('3.2.4.Secundario'!$N$12:$N$47),"")</f>
        <v/>
      </c>
      <c r="O8" s="221" t="str">
        <f>IFERROR(AVERAGE('3.2.4.Secundario'!$O$12:$O$47),"")</f>
        <v/>
      </c>
      <c r="P8" s="221" t="str">
        <f>IFERROR(AVERAGE('3.2.4.Secundario'!$P$12:$P$47),"")</f>
        <v/>
      </c>
      <c r="Q8" s="221" t="str">
        <f>IFERROR(AVERAGE('3.2.4.Secundario'!$Q$12:$Q$47),"")</f>
        <v/>
      </c>
      <c r="R8" s="221" t="str">
        <f>IFERROR(AVERAGE('3.2.4.Secundario'!$R$12:$R$47),"")</f>
        <v/>
      </c>
      <c r="S8" s="221" t="str">
        <f>IFERROR(AVERAGE('3.2.4.Secundario'!$S$12:$S$47),"")</f>
        <v/>
      </c>
      <c r="T8" s="221" t="str">
        <f>IFERROR(AVERAGE('3.2.4.Secundario'!$T$12:$T$47),"")</f>
        <v/>
      </c>
    </row>
    <row r="9" spans="1:20" ht="30" hidden="1" customHeight="1" x14ac:dyDescent="0.35">
      <c r="A9" s="416" t="s">
        <v>2256</v>
      </c>
      <c r="B9" s="415" t="s">
        <v>2257</v>
      </c>
      <c r="C9" s="415" t="s">
        <v>2258</v>
      </c>
      <c r="D9" s="336" t="s">
        <v>2259</v>
      </c>
      <c r="E9" s="336" t="s">
        <v>2260</v>
      </c>
      <c r="F9" s="336" t="s">
        <v>2264</v>
      </c>
      <c r="G9" s="336" t="s">
        <v>2265</v>
      </c>
      <c r="H9" s="336" t="s">
        <v>2266</v>
      </c>
      <c r="I9" s="336" t="s">
        <v>2363</v>
      </c>
      <c r="J9" s="336" t="s">
        <v>2364</v>
      </c>
      <c r="K9" s="336" t="s">
        <v>2365</v>
      </c>
      <c r="L9" s="336" t="s">
        <v>2366</v>
      </c>
      <c r="M9" s="337" t="s">
        <v>2367</v>
      </c>
      <c r="N9" s="337" t="s">
        <v>2368</v>
      </c>
      <c r="O9" s="337" t="s">
        <v>2369</v>
      </c>
      <c r="P9" s="337" t="s">
        <v>2370</v>
      </c>
      <c r="Q9" s="337" t="s">
        <v>2371</v>
      </c>
      <c r="R9" s="337" t="s">
        <v>2372</v>
      </c>
      <c r="S9" s="337" t="s">
        <v>2373</v>
      </c>
      <c r="T9" s="337" t="s">
        <v>2374</v>
      </c>
    </row>
    <row r="10" spans="1:20" ht="45.75" customHeight="1" x14ac:dyDescent="0.35">
      <c r="A10" s="416" t="s">
        <v>2298</v>
      </c>
      <c r="B10" s="415" t="s">
        <v>12</v>
      </c>
      <c r="C10" s="415" t="s">
        <v>2254</v>
      </c>
      <c r="D10" s="336" t="s">
        <v>2037</v>
      </c>
      <c r="E10" s="336" t="s">
        <v>1842</v>
      </c>
      <c r="F10" s="336" t="s">
        <v>2000</v>
      </c>
      <c r="G10" s="336" t="s">
        <v>2263</v>
      </c>
      <c r="H10" s="336" t="s">
        <v>1845</v>
      </c>
      <c r="I10" s="336" t="s">
        <v>2017</v>
      </c>
      <c r="J10" s="336" t="s">
        <v>1997</v>
      </c>
      <c r="K10" s="336" t="s">
        <v>2024</v>
      </c>
      <c r="L10" s="336" t="s">
        <v>2009</v>
      </c>
      <c r="M10" s="337"/>
      <c r="N10" s="337"/>
      <c r="O10" s="337"/>
      <c r="P10" s="337"/>
      <c r="Q10" s="337"/>
      <c r="R10" s="337"/>
      <c r="S10" s="337"/>
      <c r="T10" s="337"/>
    </row>
    <row r="11" spans="1:20" ht="15" customHeight="1" x14ac:dyDescent="0.35">
      <c r="A11" s="280"/>
      <c r="B11" s="331"/>
      <c r="C11" s="331"/>
      <c r="D11" s="336" t="str">
        <f>VLOOKUP(D10,Aux_Desplegables!$AY$3:$AZ$68,2,FALSE)</f>
        <v>mg/L</v>
      </c>
      <c r="E11" s="336" t="str">
        <f>VLOOKUP(E10,Aux_Desplegables!$AY$3:$AZ$68,2,FALSE)</f>
        <v>mg O2/L</v>
      </c>
      <c r="F11" s="336" t="str">
        <f>VLOOKUP(F10,Aux_Desplegables!$AY$3:$AZ$68,2,FALSE)</f>
        <v>UFC/100 mL</v>
      </c>
      <c r="G11" s="336" t="str">
        <f>VLOOKUP(G10,Aux_Desplegables!$AY$3:$AZ$68,2,FALSE)</f>
        <v>UNT</v>
      </c>
      <c r="H11" s="336" t="str">
        <f>VLOOKUP(H10,Aux_Desplegables!$AY$3:$AZ$68,2,FALSE)</f>
        <v>UFC/L</v>
      </c>
      <c r="I11" s="336" t="str">
        <f>VLOOKUP(I10,Aux_Desplegables!$AY$3:$AZ$68,2,FALSE)</f>
        <v>huevo/10 L</v>
      </c>
      <c r="J11" s="336" t="str">
        <f>VLOOKUP(J10,Aux_Desplegables!$AY$3:$AZ$68,2,FALSE)</f>
        <v>mg O2/L</v>
      </c>
      <c r="K11" s="336" t="str">
        <f>VLOOKUP(K10,Aux_Desplegables!$AY$3:$AZ$68,2,FALSE)</f>
        <v>mg N/L</v>
      </c>
      <c r="L11" s="336" t="str">
        <f>VLOOKUP(L10,Aux_Desplegables!$AY$3:$AZ$68,2,FALSE)</f>
        <v>mg P/L</v>
      </c>
      <c r="M11" s="336" t="str">
        <f>IFERROR(VLOOKUP(M10,Aux_Desplegables!$AY$3:$AZ$68,2,FALSE),"-")</f>
        <v>-</v>
      </c>
      <c r="N11" s="336" t="str">
        <f>IFERROR(VLOOKUP(N10,Aux_Desplegables!$AY$3:$AZ$68,2,FALSE),"-")</f>
        <v>-</v>
      </c>
      <c r="O11" s="336" t="str">
        <f>IFERROR(VLOOKUP(O10,Aux_Desplegables!$AY$3:$AZ$68,2,FALSE),"-")</f>
        <v>-</v>
      </c>
      <c r="P11" s="336" t="str">
        <f>IFERROR(VLOOKUP(P10,Aux_Desplegables!$AY$3:$AZ$68,2,FALSE),"-")</f>
        <v>-</v>
      </c>
      <c r="Q11" s="336" t="str">
        <f>IFERROR(VLOOKUP(Q10,Aux_Desplegables!$AY$3:$AZ$68,2,FALSE),"-")</f>
        <v>-</v>
      </c>
      <c r="R11" s="336" t="str">
        <f>IFERROR(VLOOKUP(R10,Aux_Desplegables!$AY$3:$AZ$68,2,FALSE),"-")</f>
        <v>-</v>
      </c>
      <c r="S11" s="336" t="str">
        <f>IFERROR(VLOOKUP(S10,Aux_Desplegables!$AY$3:$AZ$68,2,FALSE),"-")</f>
        <v>-</v>
      </c>
      <c r="T11" s="336" t="str">
        <f>IFERROR(VLOOKUP(T10,Aux_Desplegables!$AY$3:$AZ$68,2,FALSE),"-")</f>
        <v>-</v>
      </c>
    </row>
    <row r="12" spans="1:20" x14ac:dyDescent="0.35">
      <c r="A12" s="435">
        <v>44927</v>
      </c>
      <c r="B12" s="428">
        <v>2023</v>
      </c>
      <c r="C12" s="429"/>
      <c r="D12" s="430"/>
      <c r="E12" s="430"/>
      <c r="F12" s="430"/>
      <c r="G12" s="430"/>
      <c r="H12" s="430"/>
      <c r="I12" s="430"/>
      <c r="J12" s="431"/>
      <c r="K12" s="431"/>
      <c r="L12" s="431"/>
      <c r="M12" s="431"/>
      <c r="N12" s="431"/>
      <c r="O12" s="431"/>
      <c r="P12" s="431"/>
      <c r="Q12" s="431"/>
      <c r="R12" s="431"/>
      <c r="S12" s="431"/>
      <c r="T12" s="436"/>
    </row>
    <row r="13" spans="1:20" x14ac:dyDescent="0.35">
      <c r="A13" s="435">
        <v>44958</v>
      </c>
      <c r="B13" s="428">
        <v>2023</v>
      </c>
      <c r="C13" s="429"/>
      <c r="D13" s="430"/>
      <c r="E13" s="430"/>
      <c r="F13" s="430"/>
      <c r="G13" s="430"/>
      <c r="H13" s="430"/>
      <c r="I13" s="430"/>
      <c r="J13" s="431"/>
      <c r="K13" s="431"/>
      <c r="L13" s="431"/>
      <c r="M13" s="431"/>
      <c r="N13" s="431"/>
      <c r="O13" s="431"/>
      <c r="P13" s="431"/>
      <c r="Q13" s="431"/>
      <c r="R13" s="431"/>
      <c r="S13" s="431"/>
      <c r="T13" s="436"/>
    </row>
    <row r="14" spans="1:20" x14ac:dyDescent="0.35">
      <c r="A14" s="435">
        <v>44986</v>
      </c>
      <c r="B14" s="428">
        <v>2023</v>
      </c>
      <c r="C14" s="429"/>
      <c r="D14" s="430"/>
      <c r="E14" s="430"/>
      <c r="F14" s="430"/>
      <c r="G14" s="430"/>
      <c r="H14" s="430"/>
      <c r="I14" s="430"/>
      <c r="J14" s="431"/>
      <c r="K14" s="431"/>
      <c r="L14" s="431"/>
      <c r="M14" s="431"/>
      <c r="N14" s="431"/>
      <c r="O14" s="431"/>
      <c r="P14" s="431"/>
      <c r="Q14" s="431"/>
      <c r="R14" s="431"/>
      <c r="S14" s="431"/>
      <c r="T14" s="436"/>
    </row>
    <row r="15" spans="1:20" x14ac:dyDescent="0.35">
      <c r="A15" s="435">
        <v>45017</v>
      </c>
      <c r="B15" s="428">
        <v>2023</v>
      </c>
      <c r="C15" s="429"/>
      <c r="D15" s="430"/>
      <c r="E15" s="430"/>
      <c r="F15" s="430"/>
      <c r="G15" s="430"/>
      <c r="H15" s="430"/>
      <c r="I15" s="430"/>
      <c r="J15" s="431"/>
      <c r="K15" s="431"/>
      <c r="L15" s="431"/>
      <c r="M15" s="431"/>
      <c r="N15" s="431"/>
      <c r="O15" s="431"/>
      <c r="P15" s="431"/>
      <c r="Q15" s="431"/>
      <c r="R15" s="431"/>
      <c r="S15" s="431"/>
      <c r="T15" s="436"/>
    </row>
    <row r="16" spans="1:20" x14ac:dyDescent="0.35">
      <c r="A16" s="435">
        <v>45047</v>
      </c>
      <c r="B16" s="428">
        <v>2023</v>
      </c>
      <c r="C16" s="429"/>
      <c r="D16" s="432"/>
      <c r="E16" s="432"/>
      <c r="F16" s="432"/>
      <c r="G16" s="432"/>
      <c r="H16" s="432"/>
      <c r="I16" s="432"/>
      <c r="J16" s="431"/>
      <c r="K16" s="431"/>
      <c r="L16" s="431"/>
      <c r="M16" s="431"/>
      <c r="N16" s="431"/>
      <c r="O16" s="431"/>
      <c r="P16" s="431"/>
      <c r="Q16" s="431"/>
      <c r="R16" s="431"/>
      <c r="S16" s="431"/>
      <c r="T16" s="436"/>
    </row>
    <row r="17" spans="1:20" x14ac:dyDescent="0.35">
      <c r="A17" s="435">
        <v>45078</v>
      </c>
      <c r="B17" s="428">
        <v>2023</v>
      </c>
      <c r="C17" s="429"/>
      <c r="D17" s="432"/>
      <c r="E17" s="432"/>
      <c r="F17" s="432"/>
      <c r="G17" s="432"/>
      <c r="H17" s="432"/>
      <c r="I17" s="432"/>
      <c r="J17" s="431"/>
      <c r="K17" s="431"/>
      <c r="L17" s="431"/>
      <c r="M17" s="431"/>
      <c r="N17" s="431"/>
      <c r="O17" s="431"/>
      <c r="P17" s="431"/>
      <c r="Q17" s="431"/>
      <c r="R17" s="431"/>
      <c r="S17" s="431"/>
      <c r="T17" s="436"/>
    </row>
    <row r="18" spans="1:20" x14ac:dyDescent="0.35">
      <c r="A18" s="435">
        <v>45108</v>
      </c>
      <c r="B18" s="428">
        <v>2023</v>
      </c>
      <c r="C18" s="429"/>
      <c r="D18" s="432"/>
      <c r="E18" s="432"/>
      <c r="F18" s="432"/>
      <c r="G18" s="432"/>
      <c r="H18" s="432"/>
      <c r="I18" s="432"/>
      <c r="J18" s="431"/>
      <c r="K18" s="431"/>
      <c r="L18" s="431"/>
      <c r="M18" s="431"/>
      <c r="N18" s="431"/>
      <c r="O18" s="431"/>
      <c r="P18" s="431"/>
      <c r="Q18" s="431"/>
      <c r="R18" s="431"/>
      <c r="S18" s="431"/>
      <c r="T18" s="436"/>
    </row>
    <row r="19" spans="1:20" x14ac:dyDescent="0.35">
      <c r="A19" s="435">
        <v>45139</v>
      </c>
      <c r="B19" s="428">
        <v>2023</v>
      </c>
      <c r="C19" s="429"/>
      <c r="D19" s="432"/>
      <c r="E19" s="432"/>
      <c r="F19" s="432"/>
      <c r="G19" s="432"/>
      <c r="H19" s="432"/>
      <c r="I19" s="432"/>
      <c r="J19" s="431"/>
      <c r="K19" s="431"/>
      <c r="L19" s="431"/>
      <c r="M19" s="431"/>
      <c r="N19" s="431"/>
      <c r="O19" s="431"/>
      <c r="P19" s="431"/>
      <c r="Q19" s="431"/>
      <c r="R19" s="431"/>
      <c r="S19" s="431"/>
      <c r="T19" s="436"/>
    </row>
    <row r="20" spans="1:20" x14ac:dyDescent="0.35">
      <c r="A20" s="435">
        <v>45170</v>
      </c>
      <c r="B20" s="428">
        <v>2023</v>
      </c>
      <c r="C20" s="429"/>
      <c r="D20" s="432"/>
      <c r="E20" s="432"/>
      <c r="F20" s="432"/>
      <c r="G20" s="432"/>
      <c r="H20" s="432"/>
      <c r="I20" s="432"/>
      <c r="J20" s="431"/>
      <c r="K20" s="431"/>
      <c r="L20" s="431"/>
      <c r="M20" s="431"/>
      <c r="N20" s="431"/>
      <c r="O20" s="431"/>
      <c r="P20" s="431"/>
      <c r="Q20" s="431"/>
      <c r="R20" s="431"/>
      <c r="S20" s="431"/>
      <c r="T20" s="436"/>
    </row>
    <row r="21" spans="1:20" x14ac:dyDescent="0.35">
      <c r="A21" s="435">
        <v>45200</v>
      </c>
      <c r="B21" s="428">
        <v>2023</v>
      </c>
      <c r="C21" s="429"/>
      <c r="D21" s="432"/>
      <c r="E21" s="432"/>
      <c r="F21" s="432"/>
      <c r="G21" s="432"/>
      <c r="H21" s="432"/>
      <c r="I21" s="432"/>
      <c r="J21" s="431"/>
      <c r="K21" s="431"/>
      <c r="L21" s="431"/>
      <c r="M21" s="431"/>
      <c r="N21" s="431"/>
      <c r="O21" s="431"/>
      <c r="P21" s="431"/>
      <c r="Q21" s="431"/>
      <c r="R21" s="431"/>
      <c r="S21" s="431"/>
      <c r="T21" s="436"/>
    </row>
    <row r="22" spans="1:20" x14ac:dyDescent="0.35">
      <c r="A22" s="435">
        <v>45231</v>
      </c>
      <c r="B22" s="428">
        <v>2023</v>
      </c>
      <c r="C22" s="429"/>
      <c r="D22" s="432"/>
      <c r="E22" s="432"/>
      <c r="F22" s="432"/>
      <c r="G22" s="432"/>
      <c r="H22" s="432"/>
      <c r="I22" s="432"/>
      <c r="J22" s="431"/>
      <c r="K22" s="431"/>
      <c r="L22" s="431"/>
      <c r="M22" s="431"/>
      <c r="N22" s="431"/>
      <c r="O22" s="431"/>
      <c r="P22" s="431"/>
      <c r="Q22" s="431"/>
      <c r="R22" s="431"/>
      <c r="S22" s="431"/>
      <c r="T22" s="436"/>
    </row>
    <row r="23" spans="1:20" x14ac:dyDescent="0.35">
      <c r="A23" s="435">
        <v>45261</v>
      </c>
      <c r="B23" s="428">
        <v>2023</v>
      </c>
      <c r="C23" s="429"/>
      <c r="D23" s="432"/>
      <c r="E23" s="432"/>
      <c r="F23" s="432"/>
      <c r="G23" s="432"/>
      <c r="H23" s="432"/>
      <c r="I23" s="432"/>
      <c r="J23" s="431"/>
      <c r="K23" s="431"/>
      <c r="L23" s="431"/>
      <c r="M23" s="431"/>
      <c r="N23" s="431"/>
      <c r="O23" s="431"/>
      <c r="P23" s="431"/>
      <c r="Q23" s="431"/>
      <c r="R23" s="431"/>
      <c r="S23" s="431"/>
      <c r="T23" s="436"/>
    </row>
    <row r="24" spans="1:20" x14ac:dyDescent="0.35">
      <c r="A24" s="435">
        <v>45292</v>
      </c>
      <c r="B24" s="428">
        <v>2024</v>
      </c>
      <c r="C24" s="429"/>
      <c r="D24" s="430"/>
      <c r="E24" s="430"/>
      <c r="F24" s="430"/>
      <c r="G24" s="430"/>
      <c r="H24" s="430"/>
      <c r="I24" s="430"/>
      <c r="J24" s="431"/>
      <c r="K24" s="431"/>
      <c r="L24" s="431"/>
      <c r="M24" s="431"/>
      <c r="N24" s="431"/>
      <c r="O24" s="431"/>
      <c r="P24" s="431"/>
      <c r="Q24" s="431"/>
      <c r="R24" s="431"/>
      <c r="S24" s="431"/>
      <c r="T24" s="436"/>
    </row>
    <row r="25" spans="1:20" x14ac:dyDescent="0.35">
      <c r="A25" s="435">
        <v>45323</v>
      </c>
      <c r="B25" s="428">
        <v>2024</v>
      </c>
      <c r="C25" s="429"/>
      <c r="D25" s="430"/>
      <c r="E25" s="430"/>
      <c r="F25" s="430"/>
      <c r="G25" s="430"/>
      <c r="H25" s="430"/>
      <c r="I25" s="430"/>
      <c r="J25" s="431"/>
      <c r="K25" s="431"/>
      <c r="L25" s="431"/>
      <c r="M25" s="431"/>
      <c r="N25" s="431"/>
      <c r="O25" s="431"/>
      <c r="P25" s="431"/>
      <c r="Q25" s="431"/>
      <c r="R25" s="431"/>
      <c r="S25" s="431"/>
      <c r="T25" s="436"/>
    </row>
    <row r="26" spans="1:20" x14ac:dyDescent="0.35">
      <c r="A26" s="435">
        <v>45352</v>
      </c>
      <c r="B26" s="428">
        <v>2024</v>
      </c>
      <c r="C26" s="429"/>
      <c r="D26" s="430"/>
      <c r="E26" s="430"/>
      <c r="F26" s="430"/>
      <c r="G26" s="430"/>
      <c r="H26" s="430"/>
      <c r="I26" s="430"/>
      <c r="J26" s="431"/>
      <c r="K26" s="431"/>
      <c r="L26" s="431"/>
      <c r="M26" s="431"/>
      <c r="N26" s="431"/>
      <c r="O26" s="431"/>
      <c r="P26" s="431"/>
      <c r="Q26" s="431"/>
      <c r="R26" s="431"/>
      <c r="S26" s="431"/>
      <c r="T26" s="436"/>
    </row>
    <row r="27" spans="1:20" x14ac:dyDescent="0.35">
      <c r="A27" s="435">
        <v>45383</v>
      </c>
      <c r="B27" s="428">
        <v>2024</v>
      </c>
      <c r="C27" s="429"/>
      <c r="D27" s="430"/>
      <c r="E27" s="430"/>
      <c r="F27" s="430"/>
      <c r="G27" s="430"/>
      <c r="H27" s="430"/>
      <c r="I27" s="430"/>
      <c r="J27" s="431"/>
      <c r="K27" s="431"/>
      <c r="L27" s="431"/>
      <c r="M27" s="431"/>
      <c r="N27" s="431"/>
      <c r="O27" s="431"/>
      <c r="P27" s="431"/>
      <c r="Q27" s="431"/>
      <c r="R27" s="431"/>
      <c r="S27" s="431"/>
      <c r="T27" s="436"/>
    </row>
    <row r="28" spans="1:20" x14ac:dyDescent="0.35">
      <c r="A28" s="435">
        <v>45413</v>
      </c>
      <c r="B28" s="428">
        <v>2024</v>
      </c>
      <c r="C28" s="429"/>
      <c r="D28" s="432"/>
      <c r="E28" s="432"/>
      <c r="F28" s="432"/>
      <c r="G28" s="432"/>
      <c r="H28" s="432"/>
      <c r="I28" s="432"/>
      <c r="J28" s="431"/>
      <c r="K28" s="431"/>
      <c r="L28" s="431"/>
      <c r="M28" s="431"/>
      <c r="N28" s="431"/>
      <c r="O28" s="431"/>
      <c r="P28" s="431"/>
      <c r="Q28" s="431"/>
      <c r="R28" s="431"/>
      <c r="S28" s="431"/>
      <c r="T28" s="436"/>
    </row>
    <row r="29" spans="1:20" x14ac:dyDescent="0.35">
      <c r="A29" s="435">
        <v>45444</v>
      </c>
      <c r="B29" s="428">
        <v>2024</v>
      </c>
      <c r="C29" s="429"/>
      <c r="D29" s="432"/>
      <c r="E29" s="432"/>
      <c r="F29" s="432"/>
      <c r="G29" s="432"/>
      <c r="H29" s="432"/>
      <c r="I29" s="432"/>
      <c r="J29" s="431"/>
      <c r="K29" s="431"/>
      <c r="L29" s="431"/>
      <c r="M29" s="431"/>
      <c r="N29" s="431"/>
      <c r="O29" s="431"/>
      <c r="P29" s="431"/>
      <c r="Q29" s="431"/>
      <c r="R29" s="431"/>
      <c r="S29" s="431"/>
      <c r="T29" s="436"/>
    </row>
    <row r="30" spans="1:20" x14ac:dyDescent="0.35">
      <c r="A30" s="435">
        <v>45474</v>
      </c>
      <c r="B30" s="428">
        <v>2024</v>
      </c>
      <c r="C30" s="429"/>
      <c r="D30" s="432"/>
      <c r="E30" s="432"/>
      <c r="F30" s="432"/>
      <c r="G30" s="432"/>
      <c r="H30" s="432"/>
      <c r="I30" s="432"/>
      <c r="J30" s="431"/>
      <c r="K30" s="431"/>
      <c r="L30" s="431"/>
      <c r="M30" s="431"/>
      <c r="N30" s="431"/>
      <c r="O30" s="431"/>
      <c r="P30" s="431"/>
      <c r="Q30" s="431"/>
      <c r="R30" s="431"/>
      <c r="S30" s="431"/>
      <c r="T30" s="436"/>
    </row>
    <row r="31" spans="1:20" x14ac:dyDescent="0.35">
      <c r="A31" s="435">
        <v>45505</v>
      </c>
      <c r="B31" s="428">
        <v>2024</v>
      </c>
      <c r="C31" s="429"/>
      <c r="D31" s="432"/>
      <c r="E31" s="432"/>
      <c r="F31" s="432"/>
      <c r="G31" s="432"/>
      <c r="H31" s="432"/>
      <c r="I31" s="432"/>
      <c r="J31" s="431"/>
      <c r="K31" s="431"/>
      <c r="L31" s="431"/>
      <c r="M31" s="431"/>
      <c r="N31" s="431"/>
      <c r="O31" s="431"/>
      <c r="P31" s="431"/>
      <c r="Q31" s="431"/>
      <c r="R31" s="431"/>
      <c r="S31" s="431"/>
      <c r="T31" s="436"/>
    </row>
    <row r="32" spans="1:20" x14ac:dyDescent="0.35">
      <c r="A32" s="435">
        <v>45536</v>
      </c>
      <c r="B32" s="428">
        <v>2024</v>
      </c>
      <c r="C32" s="429"/>
      <c r="D32" s="432"/>
      <c r="E32" s="432"/>
      <c r="F32" s="432"/>
      <c r="G32" s="432"/>
      <c r="H32" s="432"/>
      <c r="I32" s="432"/>
      <c r="J32" s="431"/>
      <c r="K32" s="431"/>
      <c r="L32" s="431"/>
      <c r="M32" s="431"/>
      <c r="N32" s="431"/>
      <c r="O32" s="431"/>
      <c r="P32" s="431"/>
      <c r="Q32" s="431"/>
      <c r="R32" s="431"/>
      <c r="S32" s="431"/>
      <c r="T32" s="436"/>
    </row>
    <row r="33" spans="1:20" x14ac:dyDescent="0.35">
      <c r="A33" s="435">
        <v>45566</v>
      </c>
      <c r="B33" s="428">
        <v>2024</v>
      </c>
      <c r="C33" s="429"/>
      <c r="D33" s="432"/>
      <c r="E33" s="432"/>
      <c r="F33" s="432"/>
      <c r="G33" s="432"/>
      <c r="H33" s="432"/>
      <c r="I33" s="432"/>
      <c r="J33" s="431"/>
      <c r="K33" s="431"/>
      <c r="L33" s="431"/>
      <c r="M33" s="431"/>
      <c r="N33" s="431"/>
      <c r="O33" s="431"/>
      <c r="P33" s="431"/>
      <c r="Q33" s="431"/>
      <c r="R33" s="431"/>
      <c r="S33" s="431"/>
      <c r="T33" s="436"/>
    </row>
    <row r="34" spans="1:20" x14ac:dyDescent="0.35">
      <c r="A34" s="435">
        <v>45597</v>
      </c>
      <c r="B34" s="428">
        <v>2024</v>
      </c>
      <c r="C34" s="429"/>
      <c r="D34" s="432"/>
      <c r="E34" s="432"/>
      <c r="F34" s="432"/>
      <c r="G34" s="432"/>
      <c r="H34" s="432"/>
      <c r="I34" s="432"/>
      <c r="J34" s="431"/>
      <c r="K34" s="431"/>
      <c r="L34" s="431"/>
      <c r="M34" s="431"/>
      <c r="N34" s="431"/>
      <c r="O34" s="431"/>
      <c r="P34" s="431"/>
      <c r="Q34" s="431"/>
      <c r="R34" s="431"/>
      <c r="S34" s="431"/>
      <c r="T34" s="436"/>
    </row>
    <row r="35" spans="1:20" x14ac:dyDescent="0.35">
      <c r="A35" s="435">
        <v>45627</v>
      </c>
      <c r="B35" s="428">
        <v>2024</v>
      </c>
      <c r="C35" s="429"/>
      <c r="D35" s="432"/>
      <c r="E35" s="432"/>
      <c r="F35" s="432"/>
      <c r="G35" s="432"/>
      <c r="H35" s="432"/>
      <c r="I35" s="432"/>
      <c r="J35" s="431"/>
      <c r="K35" s="431"/>
      <c r="L35" s="431"/>
      <c r="M35" s="431"/>
      <c r="N35" s="431"/>
      <c r="O35" s="431"/>
      <c r="P35" s="431"/>
      <c r="Q35" s="431"/>
      <c r="R35" s="431"/>
      <c r="S35" s="431"/>
      <c r="T35" s="436"/>
    </row>
    <row r="36" spans="1:20" x14ac:dyDescent="0.35">
      <c r="A36" s="435">
        <v>45658</v>
      </c>
      <c r="B36" s="428">
        <v>2025</v>
      </c>
      <c r="C36" s="429"/>
      <c r="D36" s="430"/>
      <c r="E36" s="430"/>
      <c r="F36" s="430"/>
      <c r="G36" s="430"/>
      <c r="H36" s="430"/>
      <c r="I36" s="430"/>
      <c r="J36" s="431"/>
      <c r="K36" s="431"/>
      <c r="L36" s="431"/>
      <c r="M36" s="431"/>
      <c r="N36" s="431"/>
      <c r="O36" s="431"/>
      <c r="P36" s="431"/>
      <c r="Q36" s="431"/>
      <c r="R36" s="431"/>
      <c r="S36" s="431"/>
      <c r="T36" s="436"/>
    </row>
    <row r="37" spans="1:20" x14ac:dyDescent="0.35">
      <c r="A37" s="435">
        <v>45689</v>
      </c>
      <c r="B37" s="428">
        <v>2025</v>
      </c>
      <c r="C37" s="429"/>
      <c r="D37" s="430"/>
      <c r="E37" s="430"/>
      <c r="F37" s="430"/>
      <c r="G37" s="430"/>
      <c r="H37" s="430"/>
      <c r="I37" s="430"/>
      <c r="J37" s="431"/>
      <c r="K37" s="431"/>
      <c r="L37" s="431"/>
      <c r="M37" s="431"/>
      <c r="N37" s="431"/>
      <c r="O37" s="431"/>
      <c r="P37" s="431"/>
      <c r="Q37" s="431"/>
      <c r="R37" s="431"/>
      <c r="S37" s="431"/>
      <c r="T37" s="436"/>
    </row>
    <row r="38" spans="1:20" x14ac:dyDescent="0.35">
      <c r="A38" s="435">
        <v>45717</v>
      </c>
      <c r="B38" s="428">
        <v>2025</v>
      </c>
      <c r="C38" s="429"/>
      <c r="D38" s="430"/>
      <c r="E38" s="430"/>
      <c r="F38" s="430"/>
      <c r="G38" s="430"/>
      <c r="H38" s="430"/>
      <c r="I38" s="430"/>
      <c r="J38" s="431"/>
      <c r="K38" s="431"/>
      <c r="L38" s="431"/>
      <c r="M38" s="431"/>
      <c r="N38" s="431"/>
      <c r="O38" s="431"/>
      <c r="P38" s="431"/>
      <c r="Q38" s="431"/>
      <c r="R38" s="431"/>
      <c r="S38" s="431"/>
      <c r="T38" s="436"/>
    </row>
    <row r="39" spans="1:20" x14ac:dyDescent="0.35">
      <c r="A39" s="435">
        <v>45748</v>
      </c>
      <c r="B39" s="428">
        <v>2025</v>
      </c>
      <c r="C39" s="429"/>
      <c r="D39" s="430"/>
      <c r="E39" s="430"/>
      <c r="F39" s="430"/>
      <c r="G39" s="430"/>
      <c r="H39" s="430"/>
      <c r="I39" s="430"/>
      <c r="J39" s="431"/>
      <c r="K39" s="431"/>
      <c r="L39" s="431"/>
      <c r="M39" s="431"/>
      <c r="N39" s="431"/>
      <c r="O39" s="431"/>
      <c r="P39" s="431"/>
      <c r="Q39" s="431"/>
      <c r="R39" s="431"/>
      <c r="S39" s="431"/>
      <c r="T39" s="436"/>
    </row>
    <row r="40" spans="1:20" x14ac:dyDescent="0.35">
      <c r="A40" s="435">
        <v>45778</v>
      </c>
      <c r="B40" s="428">
        <v>2025</v>
      </c>
      <c r="C40" s="429"/>
      <c r="D40" s="432"/>
      <c r="E40" s="432"/>
      <c r="F40" s="432"/>
      <c r="G40" s="432"/>
      <c r="H40" s="432"/>
      <c r="I40" s="432"/>
      <c r="J40" s="431"/>
      <c r="K40" s="431"/>
      <c r="L40" s="431"/>
      <c r="M40" s="431"/>
      <c r="N40" s="431"/>
      <c r="O40" s="431"/>
      <c r="P40" s="431"/>
      <c r="Q40" s="431"/>
      <c r="R40" s="431"/>
      <c r="S40" s="431"/>
      <c r="T40" s="436"/>
    </row>
    <row r="41" spans="1:20" x14ac:dyDescent="0.35">
      <c r="A41" s="435">
        <v>45809</v>
      </c>
      <c r="B41" s="428">
        <v>2025</v>
      </c>
      <c r="C41" s="429"/>
      <c r="D41" s="432"/>
      <c r="E41" s="432"/>
      <c r="F41" s="432"/>
      <c r="G41" s="432"/>
      <c r="H41" s="432"/>
      <c r="I41" s="432"/>
      <c r="J41" s="431"/>
      <c r="K41" s="431"/>
      <c r="L41" s="431"/>
      <c r="M41" s="431"/>
      <c r="N41" s="431"/>
      <c r="O41" s="431"/>
      <c r="P41" s="431"/>
      <c r="Q41" s="431"/>
      <c r="R41" s="431"/>
      <c r="S41" s="431"/>
      <c r="T41" s="436"/>
    </row>
    <row r="42" spans="1:20" x14ac:dyDescent="0.35">
      <c r="A42" s="435">
        <v>45839</v>
      </c>
      <c r="B42" s="428">
        <v>2025</v>
      </c>
      <c r="C42" s="429"/>
      <c r="D42" s="432"/>
      <c r="E42" s="432"/>
      <c r="F42" s="432"/>
      <c r="G42" s="432"/>
      <c r="H42" s="432"/>
      <c r="I42" s="432"/>
      <c r="J42" s="431"/>
      <c r="K42" s="431"/>
      <c r="L42" s="431"/>
      <c r="M42" s="431"/>
      <c r="N42" s="431"/>
      <c r="O42" s="431"/>
      <c r="P42" s="431"/>
      <c r="Q42" s="431"/>
      <c r="R42" s="431"/>
      <c r="S42" s="431"/>
      <c r="T42" s="436"/>
    </row>
    <row r="43" spans="1:20" x14ac:dyDescent="0.35">
      <c r="A43" s="435">
        <v>45870</v>
      </c>
      <c r="B43" s="428">
        <v>2025</v>
      </c>
      <c r="C43" s="429"/>
      <c r="D43" s="432"/>
      <c r="E43" s="432"/>
      <c r="F43" s="432"/>
      <c r="G43" s="432"/>
      <c r="H43" s="432"/>
      <c r="I43" s="432"/>
      <c r="J43" s="431"/>
      <c r="K43" s="431"/>
      <c r="L43" s="431"/>
      <c r="M43" s="431"/>
      <c r="N43" s="431"/>
      <c r="O43" s="431"/>
      <c r="P43" s="431"/>
      <c r="Q43" s="431"/>
      <c r="R43" s="431"/>
      <c r="S43" s="431"/>
      <c r="T43" s="436"/>
    </row>
    <row r="44" spans="1:20" x14ac:dyDescent="0.35">
      <c r="A44" s="435">
        <v>45901</v>
      </c>
      <c r="B44" s="428">
        <v>2025</v>
      </c>
      <c r="C44" s="429"/>
      <c r="D44" s="432"/>
      <c r="E44" s="432"/>
      <c r="F44" s="432"/>
      <c r="G44" s="432"/>
      <c r="H44" s="432"/>
      <c r="I44" s="432"/>
      <c r="J44" s="431"/>
      <c r="K44" s="431"/>
      <c r="L44" s="431"/>
      <c r="M44" s="431"/>
      <c r="N44" s="431"/>
      <c r="O44" s="431"/>
      <c r="P44" s="431"/>
      <c r="Q44" s="431"/>
      <c r="R44" s="431"/>
      <c r="S44" s="431"/>
      <c r="T44" s="436"/>
    </row>
    <row r="45" spans="1:20" x14ac:dyDescent="0.35">
      <c r="A45" s="435">
        <v>45931</v>
      </c>
      <c r="B45" s="428">
        <v>2025</v>
      </c>
      <c r="C45" s="429"/>
      <c r="D45" s="432"/>
      <c r="E45" s="432"/>
      <c r="F45" s="432"/>
      <c r="G45" s="432"/>
      <c r="H45" s="432"/>
      <c r="I45" s="432"/>
      <c r="J45" s="431"/>
      <c r="K45" s="431"/>
      <c r="L45" s="431"/>
      <c r="M45" s="431"/>
      <c r="N45" s="431"/>
      <c r="O45" s="431"/>
      <c r="P45" s="431"/>
      <c r="Q45" s="431"/>
      <c r="R45" s="431"/>
      <c r="S45" s="431"/>
      <c r="T45" s="436"/>
    </row>
    <row r="46" spans="1:20" x14ac:dyDescent="0.35">
      <c r="A46" s="435">
        <v>45962</v>
      </c>
      <c r="B46" s="428">
        <v>2025</v>
      </c>
      <c r="C46" s="429"/>
      <c r="D46" s="432"/>
      <c r="E46" s="432"/>
      <c r="F46" s="432"/>
      <c r="G46" s="432"/>
      <c r="H46" s="432"/>
      <c r="I46" s="432"/>
      <c r="J46" s="431"/>
      <c r="K46" s="431"/>
      <c r="L46" s="431"/>
      <c r="M46" s="431"/>
      <c r="N46" s="431"/>
      <c r="O46" s="431"/>
      <c r="P46" s="431"/>
      <c r="Q46" s="431"/>
      <c r="R46" s="431"/>
      <c r="S46" s="431"/>
      <c r="T46" s="436"/>
    </row>
    <row r="47" spans="1:20" x14ac:dyDescent="0.35">
      <c r="A47" s="435">
        <v>45992</v>
      </c>
      <c r="B47" s="428">
        <v>2025</v>
      </c>
      <c r="C47" s="429"/>
      <c r="D47" s="432"/>
      <c r="E47" s="432"/>
      <c r="F47" s="432"/>
      <c r="G47" s="432"/>
      <c r="H47" s="432"/>
      <c r="I47" s="432"/>
      <c r="J47" s="431"/>
      <c r="K47" s="431"/>
      <c r="L47" s="431"/>
      <c r="M47" s="431"/>
      <c r="N47" s="431"/>
      <c r="O47" s="431"/>
      <c r="P47" s="431"/>
      <c r="Q47" s="431"/>
      <c r="R47" s="431"/>
      <c r="S47" s="431"/>
      <c r="T47" s="436"/>
    </row>
  </sheetData>
  <mergeCells count="4">
    <mergeCell ref="D7:E7"/>
    <mergeCell ref="F7:I7"/>
    <mergeCell ref="J7:L7"/>
    <mergeCell ref="M7:T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Aux_Desplegables!$AY$11:$AY$68</xm:f>
          </x14:formula1>
          <xm:sqref>M10:T10</xm:sqref>
        </x14:dataValidation>
        <x14:dataValidation type="list" allowBlank="1" showInputMessage="1" showErrorMessage="1" xr:uid="{00000000-0002-0000-0200-000001000000}">
          <x14:formula1>
            <xm:f>Aux_Desplegables!$AY$3:$AY$68</xm:f>
          </x14:formula1>
          <xm:sqref>D10:L10 U9:X9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47"/>
  <sheetViews>
    <sheetView topLeftCell="A3" zoomScale="70" zoomScaleNormal="70" workbookViewId="0">
      <selection activeCell="Z8" sqref="Z8"/>
    </sheetView>
  </sheetViews>
  <sheetFormatPr baseColWidth="10" defaultColWidth="11.453125" defaultRowHeight="13" x14ac:dyDescent="0.3"/>
  <cols>
    <col min="1" max="1" width="23.7265625" style="95" customWidth="1"/>
    <col min="2" max="2" width="10.7265625" style="95" customWidth="1"/>
    <col min="3" max="3" width="32.7265625" style="95" customWidth="1"/>
    <col min="4" max="9" width="12.54296875" style="95" customWidth="1"/>
    <col min="10" max="10" width="12.54296875" style="19" customWidth="1"/>
    <col min="11" max="12" width="12.54296875" style="95" customWidth="1"/>
    <col min="13" max="20" width="11.54296875" style="95" customWidth="1"/>
    <col min="21" max="16384" width="11.453125" style="95"/>
  </cols>
  <sheetData>
    <row r="1" spans="1:20" ht="20.25" customHeight="1" x14ac:dyDescent="0.35">
      <c r="A1" s="103" t="s">
        <v>2269</v>
      </c>
      <c r="J1" s="95"/>
    </row>
    <row r="2" spans="1:20" ht="15.75" customHeight="1" x14ac:dyDescent="0.35">
      <c r="J2" s="95"/>
    </row>
    <row r="3" spans="1:20" x14ac:dyDescent="0.35">
      <c r="J3" s="95"/>
    </row>
    <row r="4" spans="1:20" ht="80.25" customHeight="1" x14ac:dyDescent="0.35">
      <c r="J4" s="95"/>
    </row>
    <row r="5" spans="1:20" x14ac:dyDescent="0.35">
      <c r="J5" s="95"/>
    </row>
    <row r="6" spans="1:20" ht="17.25" customHeight="1" x14ac:dyDescent="0.35">
      <c r="J6" s="95"/>
    </row>
    <row r="7" spans="1:20" ht="36" customHeight="1" x14ac:dyDescent="0.35">
      <c r="D7" s="474" t="s">
        <v>2261</v>
      </c>
      <c r="E7" s="474"/>
      <c r="F7" s="474" t="s">
        <v>2262</v>
      </c>
      <c r="G7" s="474"/>
      <c r="H7" s="474"/>
      <c r="I7" s="474"/>
      <c r="J7" s="475" t="s">
        <v>2212</v>
      </c>
      <c r="K7" s="475"/>
      <c r="L7" s="475"/>
      <c r="M7" s="471" t="s">
        <v>2267</v>
      </c>
      <c r="N7" s="472"/>
      <c r="O7" s="472"/>
      <c r="P7" s="472"/>
      <c r="Q7" s="472"/>
      <c r="R7" s="472"/>
      <c r="S7" s="472"/>
      <c r="T7" s="473"/>
    </row>
    <row r="8" spans="1:20" ht="14.25" customHeight="1" x14ac:dyDescent="0.35">
      <c r="A8" s="220" t="s">
        <v>56</v>
      </c>
      <c r="B8" s="2"/>
      <c r="D8" s="221" t="str">
        <f>IFERROR(AVERAGE('3.2.4.Depurada'!$D$12:$D$47),"")</f>
        <v/>
      </c>
      <c r="E8" s="221" t="str">
        <f>IFERROR(AVERAGE('3.2.4.Depurada'!$E$12:$E$47),"")</f>
        <v/>
      </c>
      <c r="F8" s="221" t="str">
        <f>IFERROR(AVERAGE('3.2.4.Depurada'!$F$12:$F$47),"")</f>
        <v/>
      </c>
      <c r="G8" s="221" t="str">
        <f>IFERROR(AVERAGE('3.2.4.Depurada'!$G$12:$G$47),"")</f>
        <v/>
      </c>
      <c r="H8" s="221" t="str">
        <f>IFERROR(AVERAGE('3.2.4.Depurada'!$H$12:$H$47),"")</f>
        <v/>
      </c>
      <c r="I8" s="221" t="str">
        <f>IFERROR(AVERAGE('3.2.4.Depurada'!$I$12:$I$47),"")</f>
        <v/>
      </c>
      <c r="J8" s="221" t="str">
        <f>IFERROR(AVERAGE('3.2.4.Depurada'!$J$12:$J$47),"")</f>
        <v/>
      </c>
      <c r="K8" s="221" t="str">
        <f>IFERROR(AVERAGE('3.2.4.Depurada'!$K$12:$K$47),"")</f>
        <v/>
      </c>
      <c r="L8" s="221" t="str">
        <f>IFERROR(AVERAGE('3.2.4.Depurada'!$L$12:$L$47),"")</f>
        <v/>
      </c>
      <c r="M8" s="221" t="str">
        <f>IFERROR(AVERAGE('3.2.4.Depurada'!$M$12:$M$47),"")</f>
        <v/>
      </c>
      <c r="N8" s="221" t="str">
        <f>IFERROR(AVERAGE('3.2.4.Depurada'!$N$12:$N$47),"")</f>
        <v/>
      </c>
      <c r="O8" s="221" t="str">
        <f>IFERROR(AVERAGE('3.2.4.Depurada'!$O$12:$O$47),"")</f>
        <v/>
      </c>
      <c r="P8" s="221" t="str">
        <f>IFERROR(AVERAGE('3.2.4.Depurada'!$P$12:$P$47),"")</f>
        <v/>
      </c>
      <c r="Q8" s="221" t="str">
        <f>IFERROR(AVERAGE('3.2.4.Depurada'!$Q$12:$Q$47),"")</f>
        <v/>
      </c>
      <c r="R8" s="221" t="str">
        <f>IFERROR(AVERAGE('3.2.4.Depurada'!$R$12:$R$47),"")</f>
        <v/>
      </c>
      <c r="S8" s="221" t="str">
        <f>IFERROR(AVERAGE('3.2.4.Depurada'!$S$12:$S$47),"")</f>
        <v/>
      </c>
      <c r="T8" s="221" t="str">
        <f>IFERROR(AVERAGE('3.2.4.Depurada'!$T$12:$T$47),"")</f>
        <v/>
      </c>
    </row>
    <row r="9" spans="1:20" ht="30" hidden="1" customHeight="1" x14ac:dyDescent="0.35">
      <c r="A9" s="416" t="s">
        <v>2256</v>
      </c>
      <c r="B9" s="415" t="s">
        <v>2257</v>
      </c>
      <c r="C9" s="415" t="s">
        <v>2258</v>
      </c>
      <c r="D9" s="336" t="s">
        <v>2259</v>
      </c>
      <c r="E9" s="336" t="s">
        <v>2260</v>
      </c>
      <c r="F9" s="336" t="s">
        <v>2264</v>
      </c>
      <c r="G9" s="336" t="s">
        <v>2265</v>
      </c>
      <c r="H9" s="336" t="s">
        <v>2266</v>
      </c>
      <c r="I9" s="336" t="s">
        <v>2363</v>
      </c>
      <c r="J9" s="336" t="s">
        <v>2364</v>
      </c>
      <c r="K9" s="336" t="s">
        <v>2365</v>
      </c>
      <c r="L9" s="336" t="s">
        <v>2366</v>
      </c>
      <c r="M9" s="337" t="s">
        <v>2367</v>
      </c>
      <c r="N9" s="337" t="s">
        <v>2368</v>
      </c>
      <c r="O9" s="337" t="s">
        <v>2369</v>
      </c>
      <c r="P9" s="337" t="s">
        <v>2370</v>
      </c>
      <c r="Q9" s="337" t="s">
        <v>2371</v>
      </c>
      <c r="R9" s="337" t="s">
        <v>2372</v>
      </c>
      <c r="S9" s="337" t="s">
        <v>2373</v>
      </c>
      <c r="T9" s="337" t="s">
        <v>2374</v>
      </c>
    </row>
    <row r="10" spans="1:20" ht="41.25" customHeight="1" x14ac:dyDescent="0.35">
      <c r="A10" s="416" t="s">
        <v>2298</v>
      </c>
      <c r="B10" s="415" t="s">
        <v>12</v>
      </c>
      <c r="C10" s="415" t="s">
        <v>2254</v>
      </c>
      <c r="D10" s="336" t="s">
        <v>2037</v>
      </c>
      <c r="E10" s="336" t="s">
        <v>1842</v>
      </c>
      <c r="F10" s="336" t="s">
        <v>2000</v>
      </c>
      <c r="G10" s="336" t="s">
        <v>2263</v>
      </c>
      <c r="H10" s="336" t="s">
        <v>1845</v>
      </c>
      <c r="I10" s="336" t="s">
        <v>2017</v>
      </c>
      <c r="J10" s="336" t="s">
        <v>1997</v>
      </c>
      <c r="K10" s="336" t="s">
        <v>2024</v>
      </c>
      <c r="L10" s="336" t="s">
        <v>2009</v>
      </c>
      <c r="M10" s="337"/>
      <c r="N10" s="337"/>
      <c r="O10" s="337"/>
      <c r="P10" s="337"/>
      <c r="Q10" s="337"/>
      <c r="R10" s="337"/>
      <c r="S10" s="337"/>
      <c r="T10" s="337"/>
    </row>
    <row r="11" spans="1:20" ht="15" customHeight="1" x14ac:dyDescent="0.35">
      <c r="A11" s="280"/>
      <c r="B11" s="331"/>
      <c r="C11" s="331"/>
      <c r="D11" s="336" t="str">
        <f>VLOOKUP(D10,Aux_Desplegables!$AY$3:$AZ$68,2,FALSE)</f>
        <v>mg/L</v>
      </c>
      <c r="E11" s="336" t="str">
        <f>VLOOKUP(E10,Aux_Desplegables!$AY$3:$AZ$68,2,FALSE)</f>
        <v>mg O2/L</v>
      </c>
      <c r="F11" s="336" t="str">
        <f>VLOOKUP(F10,Aux_Desplegables!$AY$3:$AZ$68,2,FALSE)</f>
        <v>UFC/100 mL</v>
      </c>
      <c r="G11" s="336" t="str">
        <f>VLOOKUP(G10,Aux_Desplegables!$AY$3:$AZ$68,2,FALSE)</f>
        <v>UNT</v>
      </c>
      <c r="H11" s="336" t="str">
        <f>VLOOKUP(H10,Aux_Desplegables!$AY$3:$AZ$68,2,FALSE)</f>
        <v>UFC/L</v>
      </c>
      <c r="I11" s="336" t="str">
        <f>VLOOKUP(I10,Aux_Desplegables!$AY$3:$AZ$68,2,FALSE)</f>
        <v>huevo/10 L</v>
      </c>
      <c r="J11" s="336" t="str">
        <f>VLOOKUP(J10,Aux_Desplegables!$AY$3:$AZ$68,2,FALSE)</f>
        <v>mg O2/L</v>
      </c>
      <c r="K11" s="336" t="str">
        <f>VLOOKUP(K10,Aux_Desplegables!$AY$3:$AZ$68,2,FALSE)</f>
        <v>mg N/L</v>
      </c>
      <c r="L11" s="336" t="str">
        <f>VLOOKUP(L10,Aux_Desplegables!$AY$3:$AZ$68,2,FALSE)</f>
        <v>mg P/L</v>
      </c>
      <c r="M11" s="336" t="str">
        <f>IFERROR(VLOOKUP(M10,Aux_Desplegables!$AY$3:$AZ$68,2,FALSE),"-")</f>
        <v>-</v>
      </c>
      <c r="N11" s="336" t="str">
        <f>IFERROR(VLOOKUP(N10,Aux_Desplegables!$AY$3:$AZ$68,2,FALSE),"-")</f>
        <v>-</v>
      </c>
      <c r="O11" s="336" t="str">
        <f>IFERROR(VLOOKUP(O10,Aux_Desplegables!$AY$3:$AZ$68,2,FALSE),"-")</f>
        <v>-</v>
      </c>
      <c r="P11" s="336" t="str">
        <f>IFERROR(VLOOKUP(P10,Aux_Desplegables!$AY$3:$AZ$68,2,FALSE),"-")</f>
        <v>-</v>
      </c>
      <c r="Q11" s="336" t="str">
        <f>IFERROR(VLOOKUP(Q10,Aux_Desplegables!$AY$3:$AZ$68,2,FALSE),"-")</f>
        <v>-</v>
      </c>
      <c r="R11" s="336" t="str">
        <f>IFERROR(VLOOKUP(R10,Aux_Desplegables!$AY$3:$AZ$68,2,FALSE),"-")</f>
        <v>-</v>
      </c>
      <c r="S11" s="336" t="str">
        <f>IFERROR(VLOOKUP(S10,Aux_Desplegables!$AY$3:$AZ$68,2,FALSE),"-")</f>
        <v>-</v>
      </c>
      <c r="T11" s="336" t="str">
        <f>IFERROR(VLOOKUP(T10,Aux_Desplegables!$AY$3:$AZ$68,2,FALSE),"-")</f>
        <v>-</v>
      </c>
    </row>
    <row r="12" spans="1:20" x14ac:dyDescent="0.35">
      <c r="A12" s="435">
        <v>44927</v>
      </c>
      <c r="B12" s="428">
        <v>2023</v>
      </c>
      <c r="C12" s="429"/>
      <c r="D12" s="430"/>
      <c r="E12" s="430"/>
      <c r="F12" s="430"/>
      <c r="G12" s="430"/>
      <c r="H12" s="430"/>
      <c r="I12" s="430"/>
      <c r="J12" s="431"/>
      <c r="K12" s="431"/>
      <c r="L12" s="431"/>
      <c r="M12" s="431"/>
      <c r="N12" s="431"/>
      <c r="O12" s="431"/>
      <c r="P12" s="431"/>
      <c r="Q12" s="431"/>
      <c r="R12" s="431"/>
      <c r="S12" s="431"/>
      <c r="T12" s="436"/>
    </row>
    <row r="13" spans="1:20" x14ac:dyDescent="0.35">
      <c r="A13" s="435">
        <v>44958</v>
      </c>
      <c r="B13" s="428">
        <v>2023</v>
      </c>
      <c r="C13" s="429"/>
      <c r="D13" s="430"/>
      <c r="E13" s="430"/>
      <c r="F13" s="430"/>
      <c r="G13" s="430"/>
      <c r="H13" s="430"/>
      <c r="I13" s="430"/>
      <c r="J13" s="431"/>
      <c r="K13" s="431"/>
      <c r="L13" s="431"/>
      <c r="M13" s="431"/>
      <c r="N13" s="431"/>
      <c r="O13" s="431"/>
      <c r="P13" s="431"/>
      <c r="Q13" s="431"/>
      <c r="R13" s="431"/>
      <c r="S13" s="431"/>
      <c r="T13" s="436"/>
    </row>
    <row r="14" spans="1:20" x14ac:dyDescent="0.35">
      <c r="A14" s="435">
        <v>44986</v>
      </c>
      <c r="B14" s="428">
        <v>2023</v>
      </c>
      <c r="C14" s="429"/>
      <c r="D14" s="430"/>
      <c r="E14" s="430"/>
      <c r="F14" s="430"/>
      <c r="G14" s="430"/>
      <c r="H14" s="430"/>
      <c r="I14" s="430"/>
      <c r="J14" s="431"/>
      <c r="K14" s="431"/>
      <c r="L14" s="431"/>
      <c r="M14" s="431"/>
      <c r="N14" s="431"/>
      <c r="O14" s="431"/>
      <c r="P14" s="431"/>
      <c r="Q14" s="431"/>
      <c r="R14" s="431"/>
      <c r="S14" s="431"/>
      <c r="T14" s="436"/>
    </row>
    <row r="15" spans="1:20" x14ac:dyDescent="0.35">
      <c r="A15" s="435">
        <v>45017</v>
      </c>
      <c r="B15" s="428">
        <v>2023</v>
      </c>
      <c r="C15" s="429"/>
      <c r="D15" s="430"/>
      <c r="E15" s="430"/>
      <c r="F15" s="430"/>
      <c r="G15" s="430"/>
      <c r="H15" s="430"/>
      <c r="I15" s="430"/>
      <c r="J15" s="431"/>
      <c r="K15" s="431"/>
      <c r="L15" s="431"/>
      <c r="M15" s="431"/>
      <c r="N15" s="431"/>
      <c r="O15" s="431"/>
      <c r="P15" s="431"/>
      <c r="Q15" s="431"/>
      <c r="R15" s="431"/>
      <c r="S15" s="431"/>
      <c r="T15" s="436"/>
    </row>
    <row r="16" spans="1:20" x14ac:dyDescent="0.35">
      <c r="A16" s="435">
        <v>45047</v>
      </c>
      <c r="B16" s="428">
        <v>2023</v>
      </c>
      <c r="C16" s="429"/>
      <c r="D16" s="432"/>
      <c r="E16" s="432"/>
      <c r="F16" s="432"/>
      <c r="G16" s="432"/>
      <c r="H16" s="432"/>
      <c r="I16" s="432"/>
      <c r="J16" s="431"/>
      <c r="K16" s="431"/>
      <c r="L16" s="431"/>
      <c r="M16" s="431"/>
      <c r="N16" s="431"/>
      <c r="O16" s="431"/>
      <c r="P16" s="431"/>
      <c r="Q16" s="431"/>
      <c r="R16" s="431"/>
      <c r="S16" s="431"/>
      <c r="T16" s="436"/>
    </row>
    <row r="17" spans="1:20" x14ac:dyDescent="0.35">
      <c r="A17" s="435">
        <v>45078</v>
      </c>
      <c r="B17" s="428">
        <v>2023</v>
      </c>
      <c r="C17" s="429"/>
      <c r="D17" s="432"/>
      <c r="E17" s="432"/>
      <c r="F17" s="432"/>
      <c r="G17" s="432"/>
      <c r="H17" s="432"/>
      <c r="I17" s="432"/>
      <c r="J17" s="431"/>
      <c r="K17" s="431"/>
      <c r="L17" s="431"/>
      <c r="M17" s="431"/>
      <c r="N17" s="431"/>
      <c r="O17" s="431"/>
      <c r="P17" s="431"/>
      <c r="Q17" s="431"/>
      <c r="R17" s="431"/>
      <c r="S17" s="431"/>
      <c r="T17" s="436"/>
    </row>
    <row r="18" spans="1:20" x14ac:dyDescent="0.35">
      <c r="A18" s="435">
        <v>45108</v>
      </c>
      <c r="B18" s="428">
        <v>2023</v>
      </c>
      <c r="C18" s="429"/>
      <c r="D18" s="432"/>
      <c r="E18" s="432"/>
      <c r="F18" s="432"/>
      <c r="G18" s="432"/>
      <c r="H18" s="432"/>
      <c r="I18" s="432"/>
      <c r="J18" s="431"/>
      <c r="K18" s="431"/>
      <c r="L18" s="431"/>
      <c r="M18" s="431"/>
      <c r="N18" s="431"/>
      <c r="O18" s="431"/>
      <c r="P18" s="431"/>
      <c r="Q18" s="431"/>
      <c r="R18" s="431"/>
      <c r="S18" s="431"/>
      <c r="T18" s="436"/>
    </row>
    <row r="19" spans="1:20" x14ac:dyDescent="0.35">
      <c r="A19" s="435">
        <v>45139</v>
      </c>
      <c r="B19" s="428">
        <v>2023</v>
      </c>
      <c r="C19" s="429"/>
      <c r="D19" s="432"/>
      <c r="E19" s="432"/>
      <c r="F19" s="432"/>
      <c r="G19" s="432"/>
      <c r="H19" s="432"/>
      <c r="I19" s="432"/>
      <c r="J19" s="431"/>
      <c r="K19" s="431"/>
      <c r="L19" s="431"/>
      <c r="M19" s="431"/>
      <c r="N19" s="431"/>
      <c r="O19" s="431"/>
      <c r="P19" s="431"/>
      <c r="Q19" s="431"/>
      <c r="R19" s="431"/>
      <c r="S19" s="431"/>
      <c r="T19" s="436"/>
    </row>
    <row r="20" spans="1:20" x14ac:dyDescent="0.35">
      <c r="A20" s="435">
        <v>45170</v>
      </c>
      <c r="B20" s="428">
        <v>2023</v>
      </c>
      <c r="C20" s="429"/>
      <c r="D20" s="432"/>
      <c r="E20" s="432"/>
      <c r="F20" s="432"/>
      <c r="G20" s="432"/>
      <c r="H20" s="432"/>
      <c r="I20" s="432"/>
      <c r="J20" s="431"/>
      <c r="K20" s="431"/>
      <c r="L20" s="431"/>
      <c r="M20" s="431"/>
      <c r="N20" s="431"/>
      <c r="O20" s="431"/>
      <c r="P20" s="431"/>
      <c r="Q20" s="431"/>
      <c r="R20" s="431"/>
      <c r="S20" s="431"/>
      <c r="T20" s="436"/>
    </row>
    <row r="21" spans="1:20" x14ac:dyDescent="0.35">
      <c r="A21" s="435">
        <v>45200</v>
      </c>
      <c r="B21" s="428">
        <v>2023</v>
      </c>
      <c r="C21" s="429"/>
      <c r="D21" s="432"/>
      <c r="E21" s="432"/>
      <c r="F21" s="432"/>
      <c r="G21" s="432"/>
      <c r="H21" s="432"/>
      <c r="I21" s="432"/>
      <c r="J21" s="431"/>
      <c r="K21" s="431"/>
      <c r="L21" s="431"/>
      <c r="M21" s="431"/>
      <c r="N21" s="431"/>
      <c r="O21" s="431"/>
      <c r="P21" s="431"/>
      <c r="Q21" s="431"/>
      <c r="R21" s="431"/>
      <c r="S21" s="431"/>
      <c r="T21" s="436"/>
    </row>
    <row r="22" spans="1:20" x14ac:dyDescent="0.35">
      <c r="A22" s="435">
        <v>45231</v>
      </c>
      <c r="B22" s="428">
        <v>2023</v>
      </c>
      <c r="C22" s="429"/>
      <c r="D22" s="432"/>
      <c r="E22" s="432"/>
      <c r="F22" s="432"/>
      <c r="G22" s="432"/>
      <c r="H22" s="432"/>
      <c r="I22" s="432"/>
      <c r="J22" s="431"/>
      <c r="K22" s="431"/>
      <c r="L22" s="431"/>
      <c r="M22" s="431"/>
      <c r="N22" s="431"/>
      <c r="O22" s="431"/>
      <c r="P22" s="431"/>
      <c r="Q22" s="431"/>
      <c r="R22" s="431"/>
      <c r="S22" s="431"/>
      <c r="T22" s="436"/>
    </row>
    <row r="23" spans="1:20" x14ac:dyDescent="0.35">
      <c r="A23" s="435">
        <v>45261</v>
      </c>
      <c r="B23" s="428">
        <v>2023</v>
      </c>
      <c r="C23" s="429"/>
      <c r="D23" s="432"/>
      <c r="E23" s="432"/>
      <c r="F23" s="432"/>
      <c r="G23" s="432"/>
      <c r="H23" s="432"/>
      <c r="I23" s="432"/>
      <c r="J23" s="431"/>
      <c r="K23" s="431"/>
      <c r="L23" s="431"/>
      <c r="M23" s="431"/>
      <c r="N23" s="431"/>
      <c r="O23" s="431"/>
      <c r="P23" s="431"/>
      <c r="Q23" s="431"/>
      <c r="R23" s="431"/>
      <c r="S23" s="431"/>
      <c r="T23" s="436"/>
    </row>
    <row r="24" spans="1:20" x14ac:dyDescent="0.35">
      <c r="A24" s="435">
        <v>45292</v>
      </c>
      <c r="B24" s="428">
        <v>2024</v>
      </c>
      <c r="C24" s="429"/>
      <c r="D24" s="430"/>
      <c r="E24" s="430"/>
      <c r="F24" s="430"/>
      <c r="G24" s="430"/>
      <c r="H24" s="430"/>
      <c r="I24" s="430"/>
      <c r="J24" s="431"/>
      <c r="K24" s="431"/>
      <c r="L24" s="431"/>
      <c r="M24" s="431"/>
      <c r="N24" s="431"/>
      <c r="O24" s="431"/>
      <c r="P24" s="431"/>
      <c r="Q24" s="431"/>
      <c r="R24" s="431"/>
      <c r="S24" s="431"/>
      <c r="T24" s="436"/>
    </row>
    <row r="25" spans="1:20" x14ac:dyDescent="0.35">
      <c r="A25" s="435">
        <v>45323</v>
      </c>
      <c r="B25" s="428">
        <v>2024</v>
      </c>
      <c r="C25" s="429"/>
      <c r="D25" s="430"/>
      <c r="E25" s="430"/>
      <c r="F25" s="430"/>
      <c r="G25" s="430"/>
      <c r="H25" s="430"/>
      <c r="I25" s="430"/>
      <c r="J25" s="431"/>
      <c r="K25" s="431"/>
      <c r="L25" s="431"/>
      <c r="M25" s="431"/>
      <c r="N25" s="431"/>
      <c r="O25" s="431"/>
      <c r="P25" s="431"/>
      <c r="Q25" s="431"/>
      <c r="R25" s="431"/>
      <c r="S25" s="431"/>
      <c r="T25" s="436"/>
    </row>
    <row r="26" spans="1:20" x14ac:dyDescent="0.35">
      <c r="A26" s="435">
        <v>45352</v>
      </c>
      <c r="B26" s="428">
        <v>2024</v>
      </c>
      <c r="C26" s="429"/>
      <c r="D26" s="430"/>
      <c r="E26" s="430"/>
      <c r="F26" s="430"/>
      <c r="G26" s="430"/>
      <c r="H26" s="430"/>
      <c r="I26" s="430"/>
      <c r="J26" s="431"/>
      <c r="K26" s="431"/>
      <c r="L26" s="431"/>
      <c r="M26" s="431"/>
      <c r="N26" s="431"/>
      <c r="O26" s="431"/>
      <c r="P26" s="431"/>
      <c r="Q26" s="431"/>
      <c r="R26" s="431"/>
      <c r="S26" s="431"/>
      <c r="T26" s="436"/>
    </row>
    <row r="27" spans="1:20" x14ac:dyDescent="0.35">
      <c r="A27" s="435">
        <v>45383</v>
      </c>
      <c r="B27" s="428">
        <v>2024</v>
      </c>
      <c r="C27" s="429"/>
      <c r="D27" s="430"/>
      <c r="E27" s="430"/>
      <c r="F27" s="430"/>
      <c r="G27" s="430"/>
      <c r="H27" s="430"/>
      <c r="I27" s="430"/>
      <c r="J27" s="431"/>
      <c r="K27" s="431"/>
      <c r="L27" s="431"/>
      <c r="M27" s="431"/>
      <c r="N27" s="431"/>
      <c r="O27" s="431"/>
      <c r="P27" s="431"/>
      <c r="Q27" s="431"/>
      <c r="R27" s="431"/>
      <c r="S27" s="431"/>
      <c r="T27" s="436"/>
    </row>
    <row r="28" spans="1:20" x14ac:dyDescent="0.35">
      <c r="A28" s="435">
        <v>45413</v>
      </c>
      <c r="B28" s="428">
        <v>2024</v>
      </c>
      <c r="C28" s="429"/>
      <c r="D28" s="432"/>
      <c r="E28" s="432"/>
      <c r="F28" s="432"/>
      <c r="G28" s="432"/>
      <c r="H28" s="432"/>
      <c r="I28" s="432"/>
      <c r="J28" s="431"/>
      <c r="K28" s="431"/>
      <c r="L28" s="431"/>
      <c r="M28" s="431"/>
      <c r="N28" s="431"/>
      <c r="O28" s="431"/>
      <c r="P28" s="431"/>
      <c r="Q28" s="431"/>
      <c r="R28" s="431"/>
      <c r="S28" s="431"/>
      <c r="T28" s="436"/>
    </row>
    <row r="29" spans="1:20" x14ac:dyDescent="0.35">
      <c r="A29" s="435">
        <v>45444</v>
      </c>
      <c r="B29" s="428">
        <v>2024</v>
      </c>
      <c r="C29" s="429"/>
      <c r="D29" s="432"/>
      <c r="E29" s="432"/>
      <c r="F29" s="432"/>
      <c r="G29" s="432"/>
      <c r="H29" s="432"/>
      <c r="I29" s="432"/>
      <c r="J29" s="431"/>
      <c r="K29" s="431"/>
      <c r="L29" s="431"/>
      <c r="M29" s="431"/>
      <c r="N29" s="431"/>
      <c r="O29" s="431"/>
      <c r="P29" s="431"/>
      <c r="Q29" s="431"/>
      <c r="R29" s="431"/>
      <c r="S29" s="431"/>
      <c r="T29" s="436"/>
    </row>
    <row r="30" spans="1:20" x14ac:dyDescent="0.35">
      <c r="A30" s="435">
        <v>45474</v>
      </c>
      <c r="B30" s="428">
        <v>2024</v>
      </c>
      <c r="C30" s="429"/>
      <c r="D30" s="432"/>
      <c r="E30" s="432"/>
      <c r="F30" s="432"/>
      <c r="G30" s="432"/>
      <c r="H30" s="432"/>
      <c r="I30" s="432"/>
      <c r="J30" s="431"/>
      <c r="K30" s="431"/>
      <c r="L30" s="431"/>
      <c r="M30" s="431"/>
      <c r="N30" s="431"/>
      <c r="O30" s="431"/>
      <c r="P30" s="431"/>
      <c r="Q30" s="431"/>
      <c r="R30" s="431"/>
      <c r="S30" s="431"/>
      <c r="T30" s="436"/>
    </row>
    <row r="31" spans="1:20" x14ac:dyDescent="0.35">
      <c r="A31" s="435">
        <v>45505</v>
      </c>
      <c r="B31" s="428">
        <v>2024</v>
      </c>
      <c r="C31" s="429"/>
      <c r="D31" s="432"/>
      <c r="E31" s="432"/>
      <c r="F31" s="432"/>
      <c r="G31" s="432"/>
      <c r="H31" s="432"/>
      <c r="I31" s="432"/>
      <c r="J31" s="431"/>
      <c r="K31" s="431"/>
      <c r="L31" s="431"/>
      <c r="M31" s="431"/>
      <c r="N31" s="431"/>
      <c r="O31" s="431"/>
      <c r="P31" s="431"/>
      <c r="Q31" s="431"/>
      <c r="R31" s="431"/>
      <c r="S31" s="431"/>
      <c r="T31" s="436"/>
    </row>
    <row r="32" spans="1:20" x14ac:dyDescent="0.35">
      <c r="A32" s="435">
        <v>45536</v>
      </c>
      <c r="B32" s="428">
        <v>2024</v>
      </c>
      <c r="C32" s="429"/>
      <c r="D32" s="432"/>
      <c r="E32" s="432"/>
      <c r="F32" s="432"/>
      <c r="G32" s="432"/>
      <c r="H32" s="432"/>
      <c r="I32" s="432"/>
      <c r="J32" s="431"/>
      <c r="K32" s="431"/>
      <c r="L32" s="431"/>
      <c r="M32" s="431"/>
      <c r="N32" s="431"/>
      <c r="O32" s="431"/>
      <c r="P32" s="431"/>
      <c r="Q32" s="431"/>
      <c r="R32" s="431"/>
      <c r="S32" s="431"/>
      <c r="T32" s="436"/>
    </row>
    <row r="33" spans="1:20" x14ac:dyDescent="0.35">
      <c r="A33" s="435">
        <v>45566</v>
      </c>
      <c r="B33" s="428">
        <v>2024</v>
      </c>
      <c r="C33" s="429"/>
      <c r="D33" s="432"/>
      <c r="E33" s="432"/>
      <c r="F33" s="432"/>
      <c r="G33" s="432"/>
      <c r="H33" s="432"/>
      <c r="I33" s="432"/>
      <c r="J33" s="431"/>
      <c r="K33" s="431"/>
      <c r="L33" s="431"/>
      <c r="M33" s="431"/>
      <c r="N33" s="431"/>
      <c r="O33" s="431"/>
      <c r="P33" s="431"/>
      <c r="Q33" s="431"/>
      <c r="R33" s="431"/>
      <c r="S33" s="431"/>
      <c r="T33" s="436"/>
    </row>
    <row r="34" spans="1:20" x14ac:dyDescent="0.35">
      <c r="A34" s="435">
        <v>45597</v>
      </c>
      <c r="B34" s="428">
        <v>2024</v>
      </c>
      <c r="C34" s="429"/>
      <c r="D34" s="432"/>
      <c r="E34" s="432"/>
      <c r="F34" s="432"/>
      <c r="G34" s="432"/>
      <c r="H34" s="432"/>
      <c r="I34" s="432"/>
      <c r="J34" s="431"/>
      <c r="K34" s="431"/>
      <c r="L34" s="431"/>
      <c r="M34" s="431"/>
      <c r="N34" s="431"/>
      <c r="O34" s="431"/>
      <c r="P34" s="431"/>
      <c r="Q34" s="431"/>
      <c r="R34" s="431"/>
      <c r="S34" s="431"/>
      <c r="T34" s="436"/>
    </row>
    <row r="35" spans="1:20" x14ac:dyDescent="0.35">
      <c r="A35" s="435">
        <v>45627</v>
      </c>
      <c r="B35" s="428">
        <v>2024</v>
      </c>
      <c r="C35" s="429"/>
      <c r="D35" s="432"/>
      <c r="E35" s="432"/>
      <c r="F35" s="432"/>
      <c r="G35" s="432"/>
      <c r="H35" s="432"/>
      <c r="I35" s="432"/>
      <c r="J35" s="431"/>
      <c r="K35" s="431"/>
      <c r="L35" s="431"/>
      <c r="M35" s="431"/>
      <c r="N35" s="431"/>
      <c r="O35" s="431"/>
      <c r="P35" s="431"/>
      <c r="Q35" s="431"/>
      <c r="R35" s="431"/>
      <c r="S35" s="431"/>
      <c r="T35" s="436"/>
    </row>
    <row r="36" spans="1:20" x14ac:dyDescent="0.35">
      <c r="A36" s="435">
        <v>45658</v>
      </c>
      <c r="B36" s="428">
        <v>2025</v>
      </c>
      <c r="C36" s="429"/>
      <c r="D36" s="430"/>
      <c r="E36" s="430"/>
      <c r="F36" s="430"/>
      <c r="G36" s="430"/>
      <c r="H36" s="430"/>
      <c r="I36" s="430"/>
      <c r="J36" s="431"/>
      <c r="K36" s="431"/>
      <c r="L36" s="431"/>
      <c r="M36" s="431"/>
      <c r="N36" s="431"/>
      <c r="O36" s="431"/>
      <c r="P36" s="431"/>
      <c r="Q36" s="431"/>
      <c r="R36" s="431"/>
      <c r="S36" s="431"/>
      <c r="T36" s="436"/>
    </row>
    <row r="37" spans="1:20" x14ac:dyDescent="0.35">
      <c r="A37" s="435">
        <v>45689</v>
      </c>
      <c r="B37" s="428">
        <v>2025</v>
      </c>
      <c r="C37" s="429"/>
      <c r="D37" s="430"/>
      <c r="E37" s="430"/>
      <c r="F37" s="430"/>
      <c r="G37" s="430"/>
      <c r="H37" s="430"/>
      <c r="I37" s="430"/>
      <c r="J37" s="431"/>
      <c r="K37" s="431"/>
      <c r="L37" s="431"/>
      <c r="M37" s="431"/>
      <c r="N37" s="431"/>
      <c r="O37" s="431"/>
      <c r="P37" s="431"/>
      <c r="Q37" s="431"/>
      <c r="R37" s="431"/>
      <c r="S37" s="431"/>
      <c r="T37" s="436"/>
    </row>
    <row r="38" spans="1:20" x14ac:dyDescent="0.35">
      <c r="A38" s="435">
        <v>45717</v>
      </c>
      <c r="B38" s="428">
        <v>2025</v>
      </c>
      <c r="C38" s="429"/>
      <c r="D38" s="430"/>
      <c r="E38" s="430"/>
      <c r="F38" s="430"/>
      <c r="G38" s="430"/>
      <c r="H38" s="430"/>
      <c r="I38" s="430"/>
      <c r="J38" s="431"/>
      <c r="K38" s="431"/>
      <c r="L38" s="431"/>
      <c r="M38" s="431"/>
      <c r="N38" s="431"/>
      <c r="O38" s="431"/>
      <c r="P38" s="431"/>
      <c r="Q38" s="431"/>
      <c r="R38" s="431"/>
      <c r="S38" s="431"/>
      <c r="T38" s="436"/>
    </row>
    <row r="39" spans="1:20" x14ac:dyDescent="0.35">
      <c r="A39" s="435">
        <v>45748</v>
      </c>
      <c r="B39" s="428">
        <v>2025</v>
      </c>
      <c r="C39" s="429"/>
      <c r="D39" s="430"/>
      <c r="E39" s="430"/>
      <c r="F39" s="430"/>
      <c r="G39" s="430"/>
      <c r="H39" s="430"/>
      <c r="I39" s="430"/>
      <c r="J39" s="431"/>
      <c r="K39" s="431"/>
      <c r="L39" s="431"/>
      <c r="M39" s="431"/>
      <c r="N39" s="431"/>
      <c r="O39" s="431"/>
      <c r="P39" s="431"/>
      <c r="Q39" s="431"/>
      <c r="R39" s="431"/>
      <c r="S39" s="431"/>
      <c r="T39" s="436"/>
    </row>
    <row r="40" spans="1:20" x14ac:dyDescent="0.35">
      <c r="A40" s="435">
        <v>45778</v>
      </c>
      <c r="B40" s="428">
        <v>2025</v>
      </c>
      <c r="C40" s="429"/>
      <c r="D40" s="432"/>
      <c r="E40" s="432"/>
      <c r="F40" s="432"/>
      <c r="G40" s="432"/>
      <c r="H40" s="432"/>
      <c r="I40" s="432"/>
      <c r="J40" s="431"/>
      <c r="K40" s="431"/>
      <c r="L40" s="431"/>
      <c r="M40" s="431"/>
      <c r="N40" s="431"/>
      <c r="O40" s="431"/>
      <c r="P40" s="431"/>
      <c r="Q40" s="431"/>
      <c r="R40" s="431"/>
      <c r="S40" s="431"/>
      <c r="T40" s="436"/>
    </row>
    <row r="41" spans="1:20" x14ac:dyDescent="0.35">
      <c r="A41" s="435">
        <v>45809</v>
      </c>
      <c r="B41" s="428">
        <v>2025</v>
      </c>
      <c r="C41" s="429"/>
      <c r="D41" s="432"/>
      <c r="E41" s="432"/>
      <c r="F41" s="432"/>
      <c r="G41" s="432"/>
      <c r="H41" s="432"/>
      <c r="I41" s="432"/>
      <c r="J41" s="431"/>
      <c r="K41" s="431"/>
      <c r="L41" s="431"/>
      <c r="M41" s="431"/>
      <c r="N41" s="431"/>
      <c r="O41" s="431"/>
      <c r="P41" s="431"/>
      <c r="Q41" s="431"/>
      <c r="R41" s="431"/>
      <c r="S41" s="431"/>
      <c r="T41" s="436"/>
    </row>
    <row r="42" spans="1:20" x14ac:dyDescent="0.35">
      <c r="A42" s="435">
        <v>45839</v>
      </c>
      <c r="B42" s="428">
        <v>2025</v>
      </c>
      <c r="C42" s="429"/>
      <c r="D42" s="432"/>
      <c r="E42" s="432"/>
      <c r="F42" s="432"/>
      <c r="G42" s="432"/>
      <c r="H42" s="432"/>
      <c r="I42" s="432"/>
      <c r="J42" s="431"/>
      <c r="K42" s="431"/>
      <c r="L42" s="431"/>
      <c r="M42" s="431"/>
      <c r="N42" s="431"/>
      <c r="O42" s="431"/>
      <c r="P42" s="431"/>
      <c r="Q42" s="431"/>
      <c r="R42" s="431"/>
      <c r="S42" s="431"/>
      <c r="T42" s="436"/>
    </row>
    <row r="43" spans="1:20" x14ac:dyDescent="0.35">
      <c r="A43" s="435">
        <v>45870</v>
      </c>
      <c r="B43" s="428">
        <v>2025</v>
      </c>
      <c r="C43" s="429"/>
      <c r="D43" s="432"/>
      <c r="E43" s="432"/>
      <c r="F43" s="432"/>
      <c r="G43" s="432"/>
      <c r="H43" s="432"/>
      <c r="I43" s="432"/>
      <c r="J43" s="431"/>
      <c r="K43" s="431"/>
      <c r="L43" s="431"/>
      <c r="M43" s="431"/>
      <c r="N43" s="431"/>
      <c r="O43" s="431"/>
      <c r="P43" s="431"/>
      <c r="Q43" s="431"/>
      <c r="R43" s="431"/>
      <c r="S43" s="431"/>
      <c r="T43" s="436"/>
    </row>
    <row r="44" spans="1:20" x14ac:dyDescent="0.35">
      <c r="A44" s="435">
        <v>45901</v>
      </c>
      <c r="B44" s="428">
        <v>2025</v>
      </c>
      <c r="C44" s="429"/>
      <c r="D44" s="432"/>
      <c r="E44" s="432"/>
      <c r="F44" s="432"/>
      <c r="G44" s="432"/>
      <c r="H44" s="432"/>
      <c r="I44" s="432"/>
      <c r="J44" s="431"/>
      <c r="K44" s="431"/>
      <c r="L44" s="431"/>
      <c r="M44" s="431"/>
      <c r="N44" s="431"/>
      <c r="O44" s="431"/>
      <c r="P44" s="431"/>
      <c r="Q44" s="431"/>
      <c r="R44" s="431"/>
      <c r="S44" s="431"/>
      <c r="T44" s="436"/>
    </row>
    <row r="45" spans="1:20" x14ac:dyDescent="0.35">
      <c r="A45" s="435">
        <v>45931</v>
      </c>
      <c r="B45" s="428">
        <v>2025</v>
      </c>
      <c r="C45" s="429"/>
      <c r="D45" s="432"/>
      <c r="E45" s="432"/>
      <c r="F45" s="432"/>
      <c r="G45" s="432"/>
      <c r="H45" s="432"/>
      <c r="I45" s="432"/>
      <c r="J45" s="431"/>
      <c r="K45" s="431"/>
      <c r="L45" s="431"/>
      <c r="M45" s="431"/>
      <c r="N45" s="431"/>
      <c r="O45" s="431"/>
      <c r="P45" s="431"/>
      <c r="Q45" s="431"/>
      <c r="R45" s="431"/>
      <c r="S45" s="431"/>
      <c r="T45" s="436"/>
    </row>
    <row r="46" spans="1:20" x14ac:dyDescent="0.35">
      <c r="A46" s="435">
        <v>45962</v>
      </c>
      <c r="B46" s="428">
        <v>2025</v>
      </c>
      <c r="C46" s="429"/>
      <c r="D46" s="432"/>
      <c r="E46" s="432"/>
      <c r="F46" s="432"/>
      <c r="G46" s="432"/>
      <c r="H46" s="432"/>
      <c r="I46" s="432"/>
      <c r="J46" s="431"/>
      <c r="K46" s="431"/>
      <c r="L46" s="431"/>
      <c r="M46" s="431"/>
      <c r="N46" s="431"/>
      <c r="O46" s="431"/>
      <c r="P46" s="431"/>
      <c r="Q46" s="431"/>
      <c r="R46" s="431"/>
      <c r="S46" s="431"/>
      <c r="T46" s="436"/>
    </row>
    <row r="47" spans="1:20" x14ac:dyDescent="0.35">
      <c r="A47" s="435">
        <v>45992</v>
      </c>
      <c r="B47" s="428">
        <v>2025</v>
      </c>
      <c r="C47" s="429"/>
      <c r="D47" s="432"/>
      <c r="E47" s="432"/>
      <c r="F47" s="432"/>
      <c r="G47" s="432"/>
      <c r="H47" s="432"/>
      <c r="I47" s="432"/>
      <c r="J47" s="431"/>
      <c r="K47" s="431"/>
      <c r="L47" s="431"/>
      <c r="M47" s="431"/>
      <c r="N47" s="431"/>
      <c r="O47" s="431"/>
      <c r="P47" s="431"/>
      <c r="Q47" s="431"/>
      <c r="R47" s="431"/>
      <c r="S47" s="431"/>
      <c r="T47" s="436"/>
    </row>
  </sheetData>
  <mergeCells count="4">
    <mergeCell ref="D7:E7"/>
    <mergeCell ref="F7:I7"/>
    <mergeCell ref="J7:L7"/>
    <mergeCell ref="M7:T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Aux_Desplegables!$AY$11:$AY$68</xm:f>
          </x14:formula1>
          <xm:sqref>M10:T10</xm:sqref>
        </x14:dataValidation>
        <x14:dataValidation type="list" allowBlank="1" showInputMessage="1" showErrorMessage="1" xr:uid="{00000000-0002-0000-0300-000001000000}">
          <x14:formula1>
            <xm:f>Aux_Desplegables!$AY$3:$AY$68</xm:f>
          </x14:formula1>
          <xm:sqref>D10:L10 U9:X9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7"/>
  <sheetViews>
    <sheetView topLeftCell="A3" zoomScale="70" zoomScaleNormal="70" workbookViewId="0">
      <selection activeCell="U8" sqref="U8"/>
    </sheetView>
  </sheetViews>
  <sheetFormatPr baseColWidth="10" defaultColWidth="11.453125" defaultRowHeight="13" x14ac:dyDescent="0.3"/>
  <cols>
    <col min="1" max="1" width="23.7265625" style="95" customWidth="1"/>
    <col min="2" max="2" width="10.7265625" style="95" customWidth="1"/>
    <col min="3" max="3" width="32.7265625" style="95" customWidth="1"/>
    <col min="4" max="9" width="12.54296875" style="95" customWidth="1"/>
    <col min="10" max="10" width="12.54296875" style="19" customWidth="1"/>
    <col min="11" max="12" width="12.54296875" style="95" customWidth="1"/>
    <col min="13" max="20" width="11.54296875" style="95" customWidth="1"/>
    <col min="21" max="16384" width="11.453125" style="95"/>
  </cols>
  <sheetData>
    <row r="1" spans="1:20" ht="20.25" customHeight="1" x14ac:dyDescent="0.35">
      <c r="A1" s="103" t="s">
        <v>2270</v>
      </c>
      <c r="J1" s="95"/>
    </row>
    <row r="2" spans="1:20" ht="15.75" customHeight="1" x14ac:dyDescent="0.35">
      <c r="J2" s="95"/>
    </row>
    <row r="3" spans="1:20" x14ac:dyDescent="0.35">
      <c r="J3" s="95"/>
    </row>
    <row r="4" spans="1:20" ht="80.25" customHeight="1" x14ac:dyDescent="0.35">
      <c r="J4" s="95"/>
    </row>
    <row r="5" spans="1:20" x14ac:dyDescent="0.35">
      <c r="J5" s="95"/>
    </row>
    <row r="6" spans="1:20" ht="17.25" customHeight="1" x14ac:dyDescent="0.35">
      <c r="J6" s="95"/>
    </row>
    <row r="7" spans="1:20" ht="36" customHeight="1" x14ac:dyDescent="0.35">
      <c r="D7" s="474" t="s">
        <v>2261</v>
      </c>
      <c r="E7" s="474"/>
      <c r="F7" s="474" t="s">
        <v>2262</v>
      </c>
      <c r="G7" s="474"/>
      <c r="H7" s="474"/>
      <c r="I7" s="474"/>
      <c r="J7" s="475" t="s">
        <v>2212</v>
      </c>
      <c r="K7" s="475"/>
      <c r="L7" s="475"/>
      <c r="M7" s="471" t="s">
        <v>2267</v>
      </c>
      <c r="N7" s="472"/>
      <c r="O7" s="472"/>
      <c r="P7" s="472"/>
      <c r="Q7" s="472"/>
      <c r="R7" s="472"/>
      <c r="S7" s="472"/>
      <c r="T7" s="473"/>
    </row>
    <row r="8" spans="1:20" ht="15" customHeight="1" x14ac:dyDescent="0.35">
      <c r="A8" s="220" t="s">
        <v>56</v>
      </c>
      <c r="B8" s="2"/>
      <c r="D8" s="221" t="str">
        <f>IFERROR(AVERAGE('3.2.4.Regenerada'!$D$12:$D$47),"")</f>
        <v/>
      </c>
      <c r="E8" s="221" t="str">
        <f>IFERROR(AVERAGE('3.2.4.Regenerada'!$E$12:$E$47),"")</f>
        <v/>
      </c>
      <c r="F8" s="221" t="str">
        <f>IFERROR(AVERAGE('3.2.4.Regenerada'!$F$12:$F$47),"")</f>
        <v/>
      </c>
      <c r="G8" s="221" t="str">
        <f>IFERROR(AVERAGE('3.2.4.Regenerada'!$G$12:$G$47),"")</f>
        <v/>
      </c>
      <c r="H8" s="221" t="str">
        <f>IFERROR(AVERAGE('3.2.4.Regenerada'!$H$12:$H$47),"")</f>
        <v/>
      </c>
      <c r="I8" s="221" t="str">
        <f>IFERROR(AVERAGE('3.2.4.Regenerada'!$I$12:$I$47),"")</f>
        <v/>
      </c>
      <c r="J8" s="221" t="str">
        <f>IFERROR(AVERAGE('3.2.4.Regenerada'!$J$12:$J$47),"")</f>
        <v/>
      </c>
      <c r="K8" s="221" t="str">
        <f>IFERROR(AVERAGE('3.2.4.Regenerada'!$K$12:$K$47),"")</f>
        <v/>
      </c>
      <c r="L8" s="221" t="str">
        <f>IFERROR(AVERAGE('3.2.4.Regenerada'!$L$12:$L$47),"")</f>
        <v/>
      </c>
      <c r="M8" s="221" t="str">
        <f>IFERROR(AVERAGE('3.2.4.Regenerada'!$M$12:$M$47),"")</f>
        <v/>
      </c>
      <c r="N8" s="221" t="str">
        <f>IFERROR(AVERAGE('3.2.4.Regenerada'!$N$12:$N$47),"")</f>
        <v/>
      </c>
      <c r="O8" s="221" t="str">
        <f>IFERROR(AVERAGE('3.2.4.Regenerada'!$O$12:$O$47),"")</f>
        <v/>
      </c>
      <c r="P8" s="221" t="str">
        <f>IFERROR(AVERAGE('3.2.4.Regenerada'!$P$12:$P$47),"")</f>
        <v/>
      </c>
      <c r="Q8" s="221" t="str">
        <f>IFERROR(AVERAGE('3.2.4.Regenerada'!$Q$12:$Q$47),"")</f>
        <v/>
      </c>
      <c r="R8" s="221" t="str">
        <f>IFERROR(AVERAGE('3.2.4.Regenerada'!$R$12:$R$47),"")</f>
        <v/>
      </c>
      <c r="S8" s="221" t="str">
        <f>IFERROR(AVERAGE('3.2.4.Regenerada'!$S$12:$S$47),"")</f>
        <v/>
      </c>
      <c r="T8" s="221" t="str">
        <f>IFERROR(AVERAGE('3.2.4.Regenerada'!$T$12:$T$47),"")</f>
        <v/>
      </c>
    </row>
    <row r="9" spans="1:20" ht="0.75" customHeight="1" x14ac:dyDescent="0.35">
      <c r="A9" s="416" t="s">
        <v>2256</v>
      </c>
      <c r="B9" s="415" t="s">
        <v>2257</v>
      </c>
      <c r="C9" s="415" t="s">
        <v>2258</v>
      </c>
      <c r="D9" s="336" t="s">
        <v>2259</v>
      </c>
      <c r="E9" s="336" t="s">
        <v>2260</v>
      </c>
      <c r="F9" s="336" t="s">
        <v>2264</v>
      </c>
      <c r="G9" s="336" t="s">
        <v>2265</v>
      </c>
      <c r="H9" s="336" t="s">
        <v>2266</v>
      </c>
      <c r="I9" s="336" t="s">
        <v>2363</v>
      </c>
      <c r="J9" s="336" t="s">
        <v>2364</v>
      </c>
      <c r="K9" s="336" t="s">
        <v>2365</v>
      </c>
      <c r="L9" s="336" t="s">
        <v>2366</v>
      </c>
      <c r="M9" s="337" t="s">
        <v>2367</v>
      </c>
      <c r="N9" s="337" t="s">
        <v>2368</v>
      </c>
      <c r="O9" s="337" t="s">
        <v>2369</v>
      </c>
      <c r="P9" s="337" t="s">
        <v>2370</v>
      </c>
      <c r="Q9" s="337" t="s">
        <v>2371</v>
      </c>
      <c r="R9" s="337" t="s">
        <v>2372</v>
      </c>
      <c r="S9" s="337" t="s">
        <v>2373</v>
      </c>
      <c r="T9" s="337" t="s">
        <v>2374</v>
      </c>
    </row>
    <row r="10" spans="1:20" ht="46.5" customHeight="1" x14ac:dyDescent="0.35">
      <c r="A10" s="416" t="s">
        <v>2298</v>
      </c>
      <c r="B10" s="415" t="s">
        <v>12</v>
      </c>
      <c r="C10" s="415" t="s">
        <v>2254</v>
      </c>
      <c r="D10" s="336" t="s">
        <v>2037</v>
      </c>
      <c r="E10" s="336" t="s">
        <v>1842</v>
      </c>
      <c r="F10" s="336" t="s">
        <v>2000</v>
      </c>
      <c r="G10" s="336" t="s">
        <v>2263</v>
      </c>
      <c r="H10" s="336" t="s">
        <v>1845</v>
      </c>
      <c r="I10" s="336" t="s">
        <v>2017</v>
      </c>
      <c r="J10" s="336" t="s">
        <v>1997</v>
      </c>
      <c r="K10" s="336" t="s">
        <v>2024</v>
      </c>
      <c r="L10" s="336" t="s">
        <v>2009</v>
      </c>
      <c r="M10" s="337"/>
      <c r="N10" s="337"/>
      <c r="O10" s="337"/>
      <c r="P10" s="337"/>
      <c r="Q10" s="337"/>
      <c r="R10" s="337"/>
      <c r="S10" s="337"/>
      <c r="T10" s="337"/>
    </row>
    <row r="11" spans="1:20" ht="15" customHeight="1" x14ac:dyDescent="0.35">
      <c r="A11" s="280"/>
      <c r="B11" s="331"/>
      <c r="C11" s="331"/>
      <c r="D11" s="336" t="str">
        <f>VLOOKUP(D10,Aux_Desplegables!$AY$3:$AZ$68,2,FALSE)</f>
        <v>mg/L</v>
      </c>
      <c r="E11" s="336" t="str">
        <f>VLOOKUP(E10,Aux_Desplegables!$AY$3:$AZ$68,2,FALSE)</f>
        <v>mg O2/L</v>
      </c>
      <c r="F11" s="336" t="str">
        <f>VLOOKUP(F10,Aux_Desplegables!$AY$3:$AZ$68,2,FALSE)</f>
        <v>UFC/100 mL</v>
      </c>
      <c r="G11" s="336" t="str">
        <f>VLOOKUP(G10,Aux_Desplegables!$AY$3:$AZ$68,2,FALSE)</f>
        <v>UNT</v>
      </c>
      <c r="H11" s="336" t="str">
        <f>VLOOKUP(H10,Aux_Desplegables!$AY$3:$AZ$68,2,FALSE)</f>
        <v>UFC/L</v>
      </c>
      <c r="I11" s="336" t="str">
        <f>VLOOKUP(I10,Aux_Desplegables!$AY$3:$AZ$68,2,FALSE)</f>
        <v>huevo/10 L</v>
      </c>
      <c r="J11" s="336" t="str">
        <f>VLOOKUP(J10,Aux_Desplegables!$AY$3:$AZ$68,2,FALSE)</f>
        <v>mg O2/L</v>
      </c>
      <c r="K11" s="336" t="str">
        <f>VLOOKUP(K10,Aux_Desplegables!$AY$3:$AZ$68,2,FALSE)</f>
        <v>mg N/L</v>
      </c>
      <c r="L11" s="336" t="str">
        <f>VLOOKUP(L10,Aux_Desplegables!$AY$3:$AZ$68,2,FALSE)</f>
        <v>mg P/L</v>
      </c>
      <c r="M11" s="336" t="str">
        <f>IFERROR(VLOOKUP(M10,Aux_Desplegables!$AY$3:$AZ$68,2,FALSE),"-")</f>
        <v>-</v>
      </c>
      <c r="N11" s="336" t="str">
        <f>IFERROR(VLOOKUP(N10,Aux_Desplegables!$AY$3:$AZ$68,2,FALSE),"-")</f>
        <v>-</v>
      </c>
      <c r="O11" s="336" t="str">
        <f>IFERROR(VLOOKUP(O10,Aux_Desplegables!$AY$3:$AZ$68,2,FALSE),"-")</f>
        <v>-</v>
      </c>
      <c r="P11" s="336" t="str">
        <f>IFERROR(VLOOKUP(P10,Aux_Desplegables!$AY$3:$AZ$68,2,FALSE),"-")</f>
        <v>-</v>
      </c>
      <c r="Q11" s="336" t="str">
        <f>IFERROR(VLOOKUP(Q10,Aux_Desplegables!$AY$3:$AZ$68,2,FALSE),"-")</f>
        <v>-</v>
      </c>
      <c r="R11" s="336" t="str">
        <f>IFERROR(VLOOKUP(R10,Aux_Desplegables!$AY$3:$AZ$68,2,FALSE),"-")</f>
        <v>-</v>
      </c>
      <c r="S11" s="336" t="str">
        <f>IFERROR(VLOOKUP(S10,Aux_Desplegables!$AY$3:$AZ$68,2,FALSE),"-")</f>
        <v>-</v>
      </c>
      <c r="T11" s="336" t="str">
        <f>IFERROR(VLOOKUP(T10,Aux_Desplegables!$AY$3:$AZ$68,2,FALSE),"-")</f>
        <v>-</v>
      </c>
    </row>
    <row r="12" spans="1:20" x14ac:dyDescent="0.35">
      <c r="A12" s="435">
        <v>44927</v>
      </c>
      <c r="B12" s="428">
        <v>2023</v>
      </c>
      <c r="C12" s="429"/>
      <c r="D12" s="430"/>
      <c r="E12" s="430"/>
      <c r="F12" s="430"/>
      <c r="G12" s="430"/>
      <c r="H12" s="430"/>
      <c r="I12" s="430"/>
      <c r="J12" s="431"/>
      <c r="K12" s="431"/>
      <c r="L12" s="431"/>
      <c r="M12" s="431"/>
      <c r="N12" s="431"/>
      <c r="O12" s="431"/>
      <c r="P12" s="431"/>
      <c r="Q12" s="431"/>
      <c r="R12" s="431"/>
      <c r="S12" s="431"/>
      <c r="T12" s="436"/>
    </row>
    <row r="13" spans="1:20" x14ac:dyDescent="0.35">
      <c r="A13" s="435">
        <v>44958</v>
      </c>
      <c r="B13" s="428">
        <v>2023</v>
      </c>
      <c r="C13" s="429"/>
      <c r="D13" s="430"/>
      <c r="E13" s="430"/>
      <c r="F13" s="430"/>
      <c r="G13" s="430"/>
      <c r="H13" s="430"/>
      <c r="I13" s="430"/>
      <c r="J13" s="431"/>
      <c r="K13" s="431"/>
      <c r="L13" s="431"/>
      <c r="M13" s="431"/>
      <c r="N13" s="431"/>
      <c r="O13" s="431"/>
      <c r="P13" s="431"/>
      <c r="Q13" s="431"/>
      <c r="R13" s="431"/>
      <c r="S13" s="431"/>
      <c r="T13" s="436"/>
    </row>
    <row r="14" spans="1:20" x14ac:dyDescent="0.35">
      <c r="A14" s="435">
        <v>44986</v>
      </c>
      <c r="B14" s="428">
        <v>2023</v>
      </c>
      <c r="C14" s="429"/>
      <c r="D14" s="430"/>
      <c r="E14" s="430"/>
      <c r="F14" s="430"/>
      <c r="G14" s="430"/>
      <c r="H14" s="430"/>
      <c r="I14" s="430"/>
      <c r="J14" s="431"/>
      <c r="K14" s="431"/>
      <c r="L14" s="431"/>
      <c r="M14" s="431"/>
      <c r="N14" s="431"/>
      <c r="O14" s="431"/>
      <c r="P14" s="431"/>
      <c r="Q14" s="431"/>
      <c r="R14" s="431"/>
      <c r="S14" s="431"/>
      <c r="T14" s="436"/>
    </row>
    <row r="15" spans="1:20" x14ac:dyDescent="0.35">
      <c r="A15" s="435">
        <v>45017</v>
      </c>
      <c r="B15" s="428">
        <v>2023</v>
      </c>
      <c r="C15" s="429"/>
      <c r="D15" s="430"/>
      <c r="E15" s="430"/>
      <c r="F15" s="430"/>
      <c r="G15" s="430"/>
      <c r="H15" s="430"/>
      <c r="I15" s="430"/>
      <c r="J15" s="431"/>
      <c r="K15" s="431"/>
      <c r="L15" s="431"/>
      <c r="M15" s="431"/>
      <c r="N15" s="431"/>
      <c r="O15" s="431"/>
      <c r="P15" s="431"/>
      <c r="Q15" s="431"/>
      <c r="R15" s="431"/>
      <c r="S15" s="431"/>
      <c r="T15" s="436"/>
    </row>
    <row r="16" spans="1:20" x14ac:dyDescent="0.35">
      <c r="A16" s="435">
        <v>45047</v>
      </c>
      <c r="B16" s="428">
        <v>2023</v>
      </c>
      <c r="C16" s="429"/>
      <c r="D16" s="432"/>
      <c r="E16" s="432"/>
      <c r="F16" s="432"/>
      <c r="G16" s="432"/>
      <c r="H16" s="432"/>
      <c r="I16" s="432"/>
      <c r="J16" s="431"/>
      <c r="K16" s="431"/>
      <c r="L16" s="431"/>
      <c r="M16" s="431"/>
      <c r="N16" s="431"/>
      <c r="O16" s="431"/>
      <c r="P16" s="431"/>
      <c r="Q16" s="431"/>
      <c r="R16" s="431"/>
      <c r="S16" s="431"/>
      <c r="T16" s="436"/>
    </row>
    <row r="17" spans="1:20" x14ac:dyDescent="0.35">
      <c r="A17" s="435">
        <v>45078</v>
      </c>
      <c r="B17" s="428">
        <v>2023</v>
      </c>
      <c r="C17" s="429"/>
      <c r="D17" s="432"/>
      <c r="E17" s="432"/>
      <c r="F17" s="432"/>
      <c r="G17" s="432"/>
      <c r="H17" s="432"/>
      <c r="I17" s="432"/>
      <c r="J17" s="431"/>
      <c r="K17" s="431"/>
      <c r="L17" s="431"/>
      <c r="M17" s="431"/>
      <c r="N17" s="431"/>
      <c r="O17" s="431"/>
      <c r="P17" s="431"/>
      <c r="Q17" s="431"/>
      <c r="R17" s="431"/>
      <c r="S17" s="431"/>
      <c r="T17" s="436"/>
    </row>
    <row r="18" spans="1:20" x14ac:dyDescent="0.35">
      <c r="A18" s="435">
        <v>45108</v>
      </c>
      <c r="B18" s="428">
        <v>2023</v>
      </c>
      <c r="C18" s="429"/>
      <c r="D18" s="432"/>
      <c r="E18" s="432"/>
      <c r="F18" s="432"/>
      <c r="G18" s="432"/>
      <c r="H18" s="432"/>
      <c r="I18" s="432"/>
      <c r="J18" s="431"/>
      <c r="K18" s="431"/>
      <c r="L18" s="431"/>
      <c r="M18" s="431"/>
      <c r="N18" s="431"/>
      <c r="O18" s="431"/>
      <c r="P18" s="431"/>
      <c r="Q18" s="431"/>
      <c r="R18" s="431"/>
      <c r="S18" s="431"/>
      <c r="T18" s="436"/>
    </row>
    <row r="19" spans="1:20" x14ac:dyDescent="0.35">
      <c r="A19" s="435">
        <v>45139</v>
      </c>
      <c r="B19" s="428">
        <v>2023</v>
      </c>
      <c r="C19" s="429"/>
      <c r="D19" s="432"/>
      <c r="E19" s="432"/>
      <c r="F19" s="432"/>
      <c r="G19" s="432"/>
      <c r="H19" s="432"/>
      <c r="I19" s="432"/>
      <c r="J19" s="431"/>
      <c r="K19" s="431"/>
      <c r="L19" s="431"/>
      <c r="M19" s="431"/>
      <c r="N19" s="431"/>
      <c r="O19" s="431"/>
      <c r="P19" s="431"/>
      <c r="Q19" s="431"/>
      <c r="R19" s="431"/>
      <c r="S19" s="431"/>
      <c r="T19" s="436"/>
    </row>
    <row r="20" spans="1:20" x14ac:dyDescent="0.35">
      <c r="A20" s="435">
        <v>45170</v>
      </c>
      <c r="B20" s="428">
        <v>2023</v>
      </c>
      <c r="C20" s="429"/>
      <c r="D20" s="432"/>
      <c r="E20" s="432"/>
      <c r="F20" s="432"/>
      <c r="G20" s="432"/>
      <c r="H20" s="432"/>
      <c r="I20" s="432"/>
      <c r="J20" s="431"/>
      <c r="K20" s="431"/>
      <c r="L20" s="431"/>
      <c r="M20" s="431"/>
      <c r="N20" s="431"/>
      <c r="O20" s="431"/>
      <c r="P20" s="431"/>
      <c r="Q20" s="431"/>
      <c r="R20" s="431"/>
      <c r="S20" s="431"/>
      <c r="T20" s="436"/>
    </row>
    <row r="21" spans="1:20" x14ac:dyDescent="0.35">
      <c r="A21" s="435">
        <v>45200</v>
      </c>
      <c r="B21" s="428">
        <v>2023</v>
      </c>
      <c r="C21" s="429"/>
      <c r="D21" s="432"/>
      <c r="E21" s="432"/>
      <c r="F21" s="432"/>
      <c r="G21" s="432"/>
      <c r="H21" s="432"/>
      <c r="I21" s="432"/>
      <c r="J21" s="431"/>
      <c r="K21" s="431"/>
      <c r="L21" s="431"/>
      <c r="M21" s="431"/>
      <c r="N21" s="431"/>
      <c r="O21" s="431"/>
      <c r="P21" s="431"/>
      <c r="Q21" s="431"/>
      <c r="R21" s="431"/>
      <c r="S21" s="431"/>
      <c r="T21" s="436"/>
    </row>
    <row r="22" spans="1:20" x14ac:dyDescent="0.35">
      <c r="A22" s="435">
        <v>45231</v>
      </c>
      <c r="B22" s="428">
        <v>2023</v>
      </c>
      <c r="C22" s="429"/>
      <c r="D22" s="432"/>
      <c r="E22" s="432"/>
      <c r="F22" s="432"/>
      <c r="G22" s="432"/>
      <c r="H22" s="432"/>
      <c r="I22" s="432"/>
      <c r="J22" s="431"/>
      <c r="K22" s="431"/>
      <c r="L22" s="431"/>
      <c r="M22" s="431"/>
      <c r="N22" s="431"/>
      <c r="O22" s="431"/>
      <c r="P22" s="431"/>
      <c r="Q22" s="431"/>
      <c r="R22" s="431"/>
      <c r="S22" s="431"/>
      <c r="T22" s="436"/>
    </row>
    <row r="23" spans="1:20" x14ac:dyDescent="0.35">
      <c r="A23" s="435">
        <v>45261</v>
      </c>
      <c r="B23" s="428">
        <v>2023</v>
      </c>
      <c r="C23" s="429"/>
      <c r="D23" s="432"/>
      <c r="E23" s="432"/>
      <c r="F23" s="432"/>
      <c r="G23" s="432"/>
      <c r="H23" s="432"/>
      <c r="I23" s="432"/>
      <c r="J23" s="431"/>
      <c r="K23" s="431"/>
      <c r="L23" s="431"/>
      <c r="M23" s="431"/>
      <c r="N23" s="431"/>
      <c r="O23" s="431"/>
      <c r="P23" s="431"/>
      <c r="Q23" s="431"/>
      <c r="R23" s="431"/>
      <c r="S23" s="431"/>
      <c r="T23" s="436"/>
    </row>
    <row r="24" spans="1:20" x14ac:dyDescent="0.35">
      <c r="A24" s="435">
        <v>45292</v>
      </c>
      <c r="B24" s="428">
        <v>2024</v>
      </c>
      <c r="C24" s="429"/>
      <c r="D24" s="430"/>
      <c r="E24" s="430"/>
      <c r="F24" s="430"/>
      <c r="G24" s="430"/>
      <c r="H24" s="430"/>
      <c r="I24" s="430"/>
      <c r="J24" s="431"/>
      <c r="K24" s="431"/>
      <c r="L24" s="431"/>
      <c r="M24" s="431"/>
      <c r="N24" s="431"/>
      <c r="O24" s="431"/>
      <c r="P24" s="431"/>
      <c r="Q24" s="431"/>
      <c r="R24" s="431"/>
      <c r="S24" s="431"/>
      <c r="T24" s="436"/>
    </row>
    <row r="25" spans="1:20" x14ac:dyDescent="0.35">
      <c r="A25" s="435">
        <v>45323</v>
      </c>
      <c r="B25" s="428">
        <v>2024</v>
      </c>
      <c r="C25" s="429"/>
      <c r="D25" s="430"/>
      <c r="E25" s="430"/>
      <c r="F25" s="430"/>
      <c r="G25" s="430"/>
      <c r="H25" s="430"/>
      <c r="I25" s="430"/>
      <c r="J25" s="431"/>
      <c r="K25" s="431"/>
      <c r="L25" s="431"/>
      <c r="M25" s="431"/>
      <c r="N25" s="431"/>
      <c r="O25" s="431"/>
      <c r="P25" s="431"/>
      <c r="Q25" s="431"/>
      <c r="R25" s="431"/>
      <c r="S25" s="431"/>
      <c r="T25" s="436"/>
    </row>
    <row r="26" spans="1:20" x14ac:dyDescent="0.35">
      <c r="A26" s="435">
        <v>45352</v>
      </c>
      <c r="B26" s="428">
        <v>2024</v>
      </c>
      <c r="C26" s="429"/>
      <c r="D26" s="430"/>
      <c r="E26" s="430"/>
      <c r="F26" s="430"/>
      <c r="G26" s="430"/>
      <c r="H26" s="430"/>
      <c r="I26" s="430"/>
      <c r="J26" s="431"/>
      <c r="K26" s="431"/>
      <c r="L26" s="431"/>
      <c r="M26" s="431"/>
      <c r="N26" s="431"/>
      <c r="O26" s="431"/>
      <c r="P26" s="431"/>
      <c r="Q26" s="431"/>
      <c r="R26" s="431"/>
      <c r="S26" s="431"/>
      <c r="T26" s="436"/>
    </row>
    <row r="27" spans="1:20" x14ac:dyDescent="0.35">
      <c r="A27" s="435">
        <v>45383</v>
      </c>
      <c r="B27" s="428">
        <v>2024</v>
      </c>
      <c r="C27" s="429"/>
      <c r="D27" s="430"/>
      <c r="E27" s="430"/>
      <c r="F27" s="430"/>
      <c r="G27" s="430"/>
      <c r="H27" s="430"/>
      <c r="I27" s="430"/>
      <c r="J27" s="431"/>
      <c r="K27" s="431"/>
      <c r="L27" s="431"/>
      <c r="M27" s="431"/>
      <c r="N27" s="431"/>
      <c r="O27" s="431"/>
      <c r="P27" s="431"/>
      <c r="Q27" s="431"/>
      <c r="R27" s="431"/>
      <c r="S27" s="431"/>
      <c r="T27" s="436"/>
    </row>
    <row r="28" spans="1:20" x14ac:dyDescent="0.35">
      <c r="A28" s="435">
        <v>45413</v>
      </c>
      <c r="B28" s="428">
        <v>2024</v>
      </c>
      <c r="C28" s="429"/>
      <c r="D28" s="432"/>
      <c r="E28" s="432"/>
      <c r="F28" s="432"/>
      <c r="G28" s="432"/>
      <c r="H28" s="432"/>
      <c r="I28" s="432"/>
      <c r="J28" s="431"/>
      <c r="K28" s="431"/>
      <c r="L28" s="431"/>
      <c r="M28" s="431"/>
      <c r="N28" s="431"/>
      <c r="O28" s="431"/>
      <c r="P28" s="431"/>
      <c r="Q28" s="431"/>
      <c r="R28" s="431"/>
      <c r="S28" s="431"/>
      <c r="T28" s="436"/>
    </row>
    <row r="29" spans="1:20" x14ac:dyDescent="0.35">
      <c r="A29" s="435">
        <v>45444</v>
      </c>
      <c r="B29" s="428">
        <v>2024</v>
      </c>
      <c r="C29" s="429"/>
      <c r="D29" s="432"/>
      <c r="E29" s="432"/>
      <c r="F29" s="432"/>
      <c r="G29" s="432"/>
      <c r="H29" s="432"/>
      <c r="I29" s="432"/>
      <c r="J29" s="431"/>
      <c r="K29" s="431"/>
      <c r="L29" s="431"/>
      <c r="M29" s="431"/>
      <c r="N29" s="431"/>
      <c r="O29" s="431"/>
      <c r="P29" s="431"/>
      <c r="Q29" s="431"/>
      <c r="R29" s="431"/>
      <c r="S29" s="431"/>
      <c r="T29" s="436"/>
    </row>
    <row r="30" spans="1:20" x14ac:dyDescent="0.35">
      <c r="A30" s="435">
        <v>45474</v>
      </c>
      <c r="B30" s="428">
        <v>2024</v>
      </c>
      <c r="C30" s="429"/>
      <c r="D30" s="432"/>
      <c r="E30" s="432"/>
      <c r="F30" s="432"/>
      <c r="G30" s="432"/>
      <c r="H30" s="432"/>
      <c r="I30" s="432"/>
      <c r="J30" s="431"/>
      <c r="K30" s="431"/>
      <c r="L30" s="431"/>
      <c r="M30" s="431"/>
      <c r="N30" s="431"/>
      <c r="O30" s="431"/>
      <c r="P30" s="431"/>
      <c r="Q30" s="431"/>
      <c r="R30" s="431"/>
      <c r="S30" s="431"/>
      <c r="T30" s="436"/>
    </row>
    <row r="31" spans="1:20" x14ac:dyDescent="0.35">
      <c r="A31" s="435">
        <v>45505</v>
      </c>
      <c r="B31" s="428">
        <v>2024</v>
      </c>
      <c r="C31" s="429"/>
      <c r="D31" s="432"/>
      <c r="E31" s="432"/>
      <c r="F31" s="432"/>
      <c r="G31" s="432"/>
      <c r="H31" s="432"/>
      <c r="I31" s="432"/>
      <c r="J31" s="431"/>
      <c r="K31" s="431"/>
      <c r="L31" s="431"/>
      <c r="M31" s="431"/>
      <c r="N31" s="431"/>
      <c r="O31" s="431"/>
      <c r="P31" s="431"/>
      <c r="Q31" s="431"/>
      <c r="R31" s="431"/>
      <c r="S31" s="431"/>
      <c r="T31" s="436"/>
    </row>
    <row r="32" spans="1:20" x14ac:dyDescent="0.35">
      <c r="A32" s="435">
        <v>45536</v>
      </c>
      <c r="B32" s="428">
        <v>2024</v>
      </c>
      <c r="C32" s="429"/>
      <c r="D32" s="432"/>
      <c r="E32" s="432"/>
      <c r="F32" s="432"/>
      <c r="G32" s="432"/>
      <c r="H32" s="432"/>
      <c r="I32" s="432"/>
      <c r="J32" s="431"/>
      <c r="K32" s="431"/>
      <c r="L32" s="431"/>
      <c r="M32" s="431"/>
      <c r="N32" s="431"/>
      <c r="O32" s="431"/>
      <c r="P32" s="431"/>
      <c r="Q32" s="431"/>
      <c r="R32" s="431"/>
      <c r="S32" s="431"/>
      <c r="T32" s="436"/>
    </row>
    <row r="33" spans="1:20" x14ac:dyDescent="0.35">
      <c r="A33" s="435">
        <v>45566</v>
      </c>
      <c r="B33" s="428">
        <v>2024</v>
      </c>
      <c r="C33" s="429"/>
      <c r="D33" s="432"/>
      <c r="E33" s="432"/>
      <c r="F33" s="432"/>
      <c r="G33" s="432"/>
      <c r="H33" s="432"/>
      <c r="I33" s="432"/>
      <c r="J33" s="431"/>
      <c r="K33" s="431"/>
      <c r="L33" s="431"/>
      <c r="M33" s="431"/>
      <c r="N33" s="431"/>
      <c r="O33" s="431"/>
      <c r="P33" s="431"/>
      <c r="Q33" s="431"/>
      <c r="R33" s="431"/>
      <c r="S33" s="431"/>
      <c r="T33" s="436"/>
    </row>
    <row r="34" spans="1:20" x14ac:dyDescent="0.35">
      <c r="A34" s="435">
        <v>45597</v>
      </c>
      <c r="B34" s="428">
        <v>2024</v>
      </c>
      <c r="C34" s="429"/>
      <c r="D34" s="432"/>
      <c r="E34" s="432"/>
      <c r="F34" s="432"/>
      <c r="G34" s="432"/>
      <c r="H34" s="432"/>
      <c r="I34" s="432"/>
      <c r="J34" s="431"/>
      <c r="K34" s="431"/>
      <c r="L34" s="431"/>
      <c r="M34" s="431"/>
      <c r="N34" s="431"/>
      <c r="O34" s="431"/>
      <c r="P34" s="431"/>
      <c r="Q34" s="431"/>
      <c r="R34" s="431"/>
      <c r="S34" s="431"/>
      <c r="T34" s="436"/>
    </row>
    <row r="35" spans="1:20" x14ac:dyDescent="0.35">
      <c r="A35" s="435">
        <v>45627</v>
      </c>
      <c r="B35" s="428">
        <v>2024</v>
      </c>
      <c r="C35" s="429"/>
      <c r="D35" s="432"/>
      <c r="E35" s="432"/>
      <c r="F35" s="432"/>
      <c r="G35" s="432"/>
      <c r="H35" s="432"/>
      <c r="I35" s="432"/>
      <c r="J35" s="431"/>
      <c r="K35" s="431"/>
      <c r="L35" s="431"/>
      <c r="M35" s="431"/>
      <c r="N35" s="431"/>
      <c r="O35" s="431"/>
      <c r="P35" s="431"/>
      <c r="Q35" s="431"/>
      <c r="R35" s="431"/>
      <c r="S35" s="431"/>
      <c r="T35" s="436"/>
    </row>
    <row r="36" spans="1:20" x14ac:dyDescent="0.35">
      <c r="A36" s="435">
        <v>45658</v>
      </c>
      <c r="B36" s="428">
        <v>2025</v>
      </c>
      <c r="C36" s="429"/>
      <c r="D36" s="430"/>
      <c r="E36" s="430"/>
      <c r="F36" s="430"/>
      <c r="G36" s="430"/>
      <c r="H36" s="430"/>
      <c r="I36" s="430"/>
      <c r="J36" s="431"/>
      <c r="K36" s="431"/>
      <c r="L36" s="431"/>
      <c r="M36" s="431"/>
      <c r="N36" s="431"/>
      <c r="O36" s="431"/>
      <c r="P36" s="431"/>
      <c r="Q36" s="431"/>
      <c r="R36" s="431"/>
      <c r="S36" s="431"/>
      <c r="T36" s="436"/>
    </row>
    <row r="37" spans="1:20" x14ac:dyDescent="0.35">
      <c r="A37" s="435">
        <v>45689</v>
      </c>
      <c r="B37" s="428">
        <v>2025</v>
      </c>
      <c r="C37" s="429"/>
      <c r="D37" s="430"/>
      <c r="E37" s="430"/>
      <c r="F37" s="430"/>
      <c r="G37" s="430"/>
      <c r="H37" s="430"/>
      <c r="I37" s="430"/>
      <c r="J37" s="431"/>
      <c r="K37" s="431"/>
      <c r="L37" s="431"/>
      <c r="M37" s="431"/>
      <c r="N37" s="431"/>
      <c r="O37" s="431"/>
      <c r="P37" s="431"/>
      <c r="Q37" s="431"/>
      <c r="R37" s="431"/>
      <c r="S37" s="431"/>
      <c r="T37" s="436"/>
    </row>
    <row r="38" spans="1:20" x14ac:dyDescent="0.35">
      <c r="A38" s="435">
        <v>45717</v>
      </c>
      <c r="B38" s="428">
        <v>2025</v>
      </c>
      <c r="C38" s="429"/>
      <c r="D38" s="430"/>
      <c r="E38" s="430"/>
      <c r="F38" s="430"/>
      <c r="G38" s="430"/>
      <c r="H38" s="430"/>
      <c r="I38" s="430"/>
      <c r="J38" s="431"/>
      <c r="K38" s="431"/>
      <c r="L38" s="431"/>
      <c r="M38" s="431"/>
      <c r="N38" s="431"/>
      <c r="O38" s="431"/>
      <c r="P38" s="431"/>
      <c r="Q38" s="431"/>
      <c r="R38" s="431"/>
      <c r="S38" s="431"/>
      <c r="T38" s="436"/>
    </row>
    <row r="39" spans="1:20" x14ac:dyDescent="0.35">
      <c r="A39" s="435">
        <v>45748</v>
      </c>
      <c r="B39" s="428">
        <v>2025</v>
      </c>
      <c r="C39" s="429"/>
      <c r="D39" s="430"/>
      <c r="E39" s="430"/>
      <c r="F39" s="430"/>
      <c r="G39" s="430"/>
      <c r="H39" s="430"/>
      <c r="I39" s="430"/>
      <c r="J39" s="431"/>
      <c r="K39" s="431"/>
      <c r="L39" s="431"/>
      <c r="M39" s="431"/>
      <c r="N39" s="431"/>
      <c r="O39" s="431"/>
      <c r="P39" s="431"/>
      <c r="Q39" s="431"/>
      <c r="R39" s="431"/>
      <c r="S39" s="431"/>
      <c r="T39" s="436"/>
    </row>
    <row r="40" spans="1:20" x14ac:dyDescent="0.35">
      <c r="A40" s="435">
        <v>45778</v>
      </c>
      <c r="B40" s="428">
        <v>2025</v>
      </c>
      <c r="C40" s="429"/>
      <c r="D40" s="432"/>
      <c r="E40" s="432"/>
      <c r="F40" s="432"/>
      <c r="G40" s="432"/>
      <c r="H40" s="432"/>
      <c r="I40" s="432"/>
      <c r="J40" s="431"/>
      <c r="K40" s="431"/>
      <c r="L40" s="431"/>
      <c r="M40" s="431"/>
      <c r="N40" s="431"/>
      <c r="O40" s="431"/>
      <c r="P40" s="431"/>
      <c r="Q40" s="431"/>
      <c r="R40" s="431"/>
      <c r="S40" s="431"/>
      <c r="T40" s="436"/>
    </row>
    <row r="41" spans="1:20" x14ac:dyDescent="0.35">
      <c r="A41" s="435">
        <v>45809</v>
      </c>
      <c r="B41" s="428">
        <v>2025</v>
      </c>
      <c r="C41" s="429"/>
      <c r="D41" s="432"/>
      <c r="E41" s="432"/>
      <c r="F41" s="432"/>
      <c r="G41" s="432"/>
      <c r="H41" s="432"/>
      <c r="I41" s="432"/>
      <c r="J41" s="431"/>
      <c r="K41" s="431"/>
      <c r="L41" s="431"/>
      <c r="M41" s="431"/>
      <c r="N41" s="431"/>
      <c r="O41" s="431"/>
      <c r="P41" s="431"/>
      <c r="Q41" s="431"/>
      <c r="R41" s="431"/>
      <c r="S41" s="431"/>
      <c r="T41" s="436"/>
    </row>
    <row r="42" spans="1:20" x14ac:dyDescent="0.35">
      <c r="A42" s="435">
        <v>45839</v>
      </c>
      <c r="B42" s="428">
        <v>2025</v>
      </c>
      <c r="C42" s="429"/>
      <c r="D42" s="432"/>
      <c r="E42" s="432"/>
      <c r="F42" s="432"/>
      <c r="G42" s="432"/>
      <c r="H42" s="432"/>
      <c r="I42" s="432"/>
      <c r="J42" s="431"/>
      <c r="K42" s="431"/>
      <c r="L42" s="431"/>
      <c r="M42" s="431"/>
      <c r="N42" s="431"/>
      <c r="O42" s="431"/>
      <c r="P42" s="431"/>
      <c r="Q42" s="431"/>
      <c r="R42" s="431"/>
      <c r="S42" s="431"/>
      <c r="T42" s="436"/>
    </row>
    <row r="43" spans="1:20" x14ac:dyDescent="0.35">
      <c r="A43" s="435">
        <v>45870</v>
      </c>
      <c r="B43" s="428">
        <v>2025</v>
      </c>
      <c r="C43" s="429"/>
      <c r="D43" s="432"/>
      <c r="E43" s="432"/>
      <c r="F43" s="432"/>
      <c r="G43" s="432"/>
      <c r="H43" s="432"/>
      <c r="I43" s="432"/>
      <c r="J43" s="431"/>
      <c r="K43" s="431"/>
      <c r="L43" s="431"/>
      <c r="M43" s="431"/>
      <c r="N43" s="431"/>
      <c r="O43" s="431"/>
      <c r="P43" s="431"/>
      <c r="Q43" s="431"/>
      <c r="R43" s="431"/>
      <c r="S43" s="431"/>
      <c r="T43" s="436"/>
    </row>
    <row r="44" spans="1:20" x14ac:dyDescent="0.35">
      <c r="A44" s="435">
        <v>45901</v>
      </c>
      <c r="B44" s="428">
        <v>2025</v>
      </c>
      <c r="C44" s="429"/>
      <c r="D44" s="432"/>
      <c r="E44" s="432"/>
      <c r="F44" s="432"/>
      <c r="G44" s="432"/>
      <c r="H44" s="432"/>
      <c r="I44" s="432"/>
      <c r="J44" s="431"/>
      <c r="K44" s="431"/>
      <c r="L44" s="431"/>
      <c r="M44" s="431"/>
      <c r="N44" s="431"/>
      <c r="O44" s="431"/>
      <c r="P44" s="431"/>
      <c r="Q44" s="431"/>
      <c r="R44" s="431"/>
      <c r="S44" s="431"/>
      <c r="T44" s="436"/>
    </row>
    <row r="45" spans="1:20" x14ac:dyDescent="0.35">
      <c r="A45" s="435">
        <v>45931</v>
      </c>
      <c r="B45" s="428">
        <v>2025</v>
      </c>
      <c r="C45" s="429"/>
      <c r="D45" s="432"/>
      <c r="E45" s="432"/>
      <c r="F45" s="432"/>
      <c r="G45" s="432"/>
      <c r="H45" s="432"/>
      <c r="I45" s="432"/>
      <c r="J45" s="431"/>
      <c r="K45" s="431"/>
      <c r="L45" s="431"/>
      <c r="M45" s="431"/>
      <c r="N45" s="431"/>
      <c r="O45" s="431"/>
      <c r="P45" s="431"/>
      <c r="Q45" s="431"/>
      <c r="R45" s="431"/>
      <c r="S45" s="431"/>
      <c r="T45" s="436"/>
    </row>
    <row r="46" spans="1:20" x14ac:dyDescent="0.35">
      <c r="A46" s="435">
        <v>45962</v>
      </c>
      <c r="B46" s="428">
        <v>2025</v>
      </c>
      <c r="C46" s="429"/>
      <c r="D46" s="432"/>
      <c r="E46" s="432"/>
      <c r="F46" s="432"/>
      <c r="G46" s="432"/>
      <c r="H46" s="432"/>
      <c r="I46" s="432"/>
      <c r="J46" s="431"/>
      <c r="K46" s="431"/>
      <c r="L46" s="431"/>
      <c r="M46" s="431"/>
      <c r="N46" s="431"/>
      <c r="O46" s="431"/>
      <c r="P46" s="431"/>
      <c r="Q46" s="431"/>
      <c r="R46" s="431"/>
      <c r="S46" s="431"/>
      <c r="T46" s="436"/>
    </row>
    <row r="47" spans="1:20" x14ac:dyDescent="0.35">
      <c r="A47" s="435">
        <v>45992</v>
      </c>
      <c r="B47" s="428">
        <v>2025</v>
      </c>
      <c r="C47" s="429"/>
      <c r="D47" s="432"/>
      <c r="E47" s="432"/>
      <c r="F47" s="432"/>
      <c r="G47" s="432"/>
      <c r="H47" s="432"/>
      <c r="I47" s="432"/>
      <c r="J47" s="431"/>
      <c r="K47" s="431"/>
      <c r="L47" s="431"/>
      <c r="M47" s="431"/>
      <c r="N47" s="431"/>
      <c r="O47" s="431"/>
      <c r="P47" s="431"/>
      <c r="Q47" s="431"/>
      <c r="R47" s="431"/>
      <c r="S47" s="431"/>
      <c r="T47" s="436"/>
    </row>
  </sheetData>
  <mergeCells count="4">
    <mergeCell ref="D7:E7"/>
    <mergeCell ref="F7:I7"/>
    <mergeCell ref="J7:L7"/>
    <mergeCell ref="M7:T7"/>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400-000000000000}">
          <x14:formula1>
            <xm:f>Aux_Desplegables!$AY$11:$AY$68</xm:f>
          </x14:formula1>
          <xm:sqref>M10:T10</xm:sqref>
        </x14:dataValidation>
        <x14:dataValidation type="list" allowBlank="1" showInputMessage="1" showErrorMessage="1" xr:uid="{00000000-0002-0000-0400-000001000000}">
          <x14:formula1>
            <xm:f>Aux_Desplegables!$AY$3:$AY$68</xm:f>
          </x14:formula1>
          <xm:sqref>D10:L10 U9:X9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59999389629810485"/>
  </sheetPr>
  <dimension ref="A1:AI115"/>
  <sheetViews>
    <sheetView zoomScale="85" zoomScaleNormal="85" workbookViewId="0">
      <selection activeCell="D33" sqref="D33"/>
    </sheetView>
  </sheetViews>
  <sheetFormatPr baseColWidth="10" defaultColWidth="11.453125" defaultRowHeight="13" x14ac:dyDescent="0.35"/>
  <cols>
    <col min="1" max="1" width="28" style="297" customWidth="1"/>
    <col min="2" max="7" width="15.26953125" style="297" customWidth="1"/>
    <col min="8" max="8" width="15.7265625" style="297" customWidth="1"/>
    <col min="9" max="9" width="21.453125" style="297" customWidth="1"/>
    <col min="10" max="10" width="26.26953125" style="95" customWidth="1"/>
    <col min="11" max="11" width="17.7265625" style="95" customWidth="1"/>
    <col min="12" max="12" width="17.54296875" style="95" customWidth="1"/>
    <col min="13" max="13" width="17.26953125" style="297" customWidth="1"/>
    <col min="14" max="14" width="22.54296875" style="95" customWidth="1"/>
    <col min="15" max="15" width="17.54296875" style="95" customWidth="1"/>
    <col min="16" max="16" width="13" style="95" customWidth="1"/>
    <col min="17" max="17" width="14.7265625" style="95" customWidth="1"/>
    <col min="18" max="18" width="20" style="95" customWidth="1"/>
    <col min="19" max="19" width="11.453125" style="95"/>
    <col min="20" max="20" width="16.54296875" style="95" customWidth="1"/>
    <col min="21" max="21" width="17.7265625" style="95" customWidth="1"/>
    <col min="22" max="22" width="23.26953125" style="95" customWidth="1"/>
    <col min="23" max="23" width="16.26953125" style="95" customWidth="1"/>
    <col min="24" max="24" width="28.26953125" style="95" customWidth="1"/>
    <col min="25" max="25" width="26.26953125" style="95" customWidth="1"/>
    <col min="26" max="16384" width="11.453125" style="95"/>
  </cols>
  <sheetData>
    <row r="1" spans="1:26" ht="21" customHeight="1" x14ac:dyDescent="0.35">
      <c r="A1" s="103" t="s">
        <v>2271</v>
      </c>
      <c r="B1" s="95"/>
      <c r="C1" s="95"/>
      <c r="D1" s="95"/>
      <c r="E1" s="95"/>
      <c r="F1" s="95"/>
      <c r="G1" s="95"/>
      <c r="H1" s="95"/>
      <c r="I1" s="95"/>
      <c r="M1" s="95"/>
    </row>
    <row r="2" spans="1:26" ht="136.5" customHeight="1" x14ac:dyDescent="0.35">
      <c r="A2" s="103"/>
      <c r="B2" s="95"/>
      <c r="C2" s="95"/>
      <c r="D2" s="95"/>
      <c r="E2" s="95"/>
      <c r="F2" s="95"/>
      <c r="G2" s="95"/>
      <c r="H2" s="95"/>
      <c r="I2" s="95"/>
      <c r="M2" s="95"/>
    </row>
    <row r="3" spans="1:26" ht="23.25" customHeight="1" x14ac:dyDescent="0.35">
      <c r="A3" s="477" t="s">
        <v>2068</v>
      </c>
      <c r="B3" s="477"/>
      <c r="C3" s="477"/>
      <c r="D3" s="477"/>
      <c r="E3" s="477"/>
      <c r="F3" s="477"/>
      <c r="G3" s="477"/>
      <c r="H3" s="477"/>
      <c r="I3" s="160"/>
      <c r="J3" s="151"/>
      <c r="K3" s="151"/>
      <c r="L3" s="151"/>
      <c r="M3" s="151"/>
      <c r="N3" s="151"/>
      <c r="O3" s="151"/>
      <c r="P3" s="151"/>
      <c r="Q3" s="151"/>
      <c r="R3" s="151"/>
      <c r="S3" s="151"/>
      <c r="T3" s="151"/>
      <c r="U3" s="151"/>
      <c r="V3" s="151"/>
      <c r="W3" s="151"/>
      <c r="X3" s="151"/>
      <c r="Y3" s="151"/>
      <c r="Z3" s="151"/>
    </row>
    <row r="4" spans="1:26" x14ac:dyDescent="0.35">
      <c r="A4" s="291"/>
      <c r="B4" s="478" t="s">
        <v>1848</v>
      </c>
      <c r="C4" s="479"/>
      <c r="D4" s="479"/>
      <c r="E4" s="479"/>
      <c r="F4" s="479"/>
      <c r="G4" s="480"/>
      <c r="H4" s="291"/>
      <c r="I4" s="151"/>
      <c r="J4" s="151"/>
      <c r="K4" s="151"/>
      <c r="L4" s="151"/>
      <c r="M4" s="151"/>
      <c r="N4" s="151"/>
      <c r="O4" s="151"/>
      <c r="P4" s="151"/>
      <c r="Q4" s="151"/>
      <c r="R4" s="151"/>
      <c r="S4" s="151"/>
      <c r="T4" s="151"/>
      <c r="U4" s="151"/>
      <c r="V4" s="151"/>
      <c r="W4" s="151"/>
      <c r="X4" s="151"/>
      <c r="Y4" s="151"/>
      <c r="Z4" s="151"/>
    </row>
    <row r="5" spans="1:26" ht="52.9" customHeight="1" x14ac:dyDescent="0.35">
      <c r="A5" s="345" t="s">
        <v>1840</v>
      </c>
      <c r="B5" s="346" t="s">
        <v>1851</v>
      </c>
      <c r="C5" s="163" t="s">
        <v>2354</v>
      </c>
      <c r="D5" s="165" t="s">
        <v>2355</v>
      </c>
      <c r="E5" s="194" t="s">
        <v>1842</v>
      </c>
      <c r="F5" s="196" t="s">
        <v>1843</v>
      </c>
      <c r="G5" s="198" t="s">
        <v>2356</v>
      </c>
      <c r="H5" s="350" t="s">
        <v>2357</v>
      </c>
      <c r="I5" s="347" t="s">
        <v>2380</v>
      </c>
      <c r="J5" s="151"/>
      <c r="K5" s="151"/>
      <c r="L5" s="151"/>
      <c r="M5" s="151"/>
      <c r="N5" s="151"/>
      <c r="O5" s="151"/>
      <c r="P5" s="151"/>
      <c r="Q5" s="151"/>
      <c r="R5" s="151"/>
      <c r="S5" s="151"/>
      <c r="T5" s="151"/>
      <c r="U5" s="151"/>
      <c r="V5" s="151"/>
      <c r="W5" s="151"/>
      <c r="X5" s="151"/>
      <c r="Y5" s="151"/>
      <c r="Z5" s="151"/>
    </row>
    <row r="6" spans="1:26" ht="19.5" customHeight="1" x14ac:dyDescent="0.35">
      <c r="A6" s="348">
        <v>0.9</v>
      </c>
      <c r="B6" s="292" t="str">
        <f>IF(COUNT(T325_ecoli[Resultado e.coli])&gt;0,IF(B19=1,"A",IF(B19=2,"B",IF(B19=3,"C",IF(B19=4,"D","No cumple")))),"Sin datos")</f>
        <v>Sin datos</v>
      </c>
      <c r="C6" s="292" t="str">
        <f>IF(COUNT(T325_leg[Resultado legionella])&gt;0,IF(I19=1,"A",IF(I19=2,"B",IF(I19=3,"C",IF(I19=4,"D","No cumple")))),"Sin datos")</f>
        <v>Sin datos</v>
      </c>
      <c r="D6" s="292" t="str">
        <f>IF(COUNT(T325_nemat[Resultado nemátodos])&gt;0,IF(L19=1,"A",IF(L19=2,"B",IF(L19=3,"C",IF(L19=4,"D","No cumple")))),"Sin datos")</f>
        <v>Sin datos</v>
      </c>
      <c r="E6" s="292" t="str">
        <f>IF(COUNT(T325_DBO[Resultado DBO])&gt;0,IF(N19=1,"A",IF(N19=2,"B",IF(N19=3,"C",IF(N19=4,"D","No cumple")))),"Sin datos")</f>
        <v>Sin datos</v>
      </c>
      <c r="F6" s="292" t="str">
        <f>IF(COUNT(T325_SS[Resultado SS])&gt;0,IF(R19=1,"A",IF(R19=2,"B",IF(R19=3,"C",IF(R19=4,"D","No cumple")))),"Sin datos")</f>
        <v>Sin datos</v>
      </c>
      <c r="G6" s="292" t="str">
        <f>IF(COUNT(T325_Turb[Resultado Turb])&gt;0,IF(W19=1,"A",IF(W19=2,"B",IF(W19=3,"C",IF(W19=4,"D","No cumple A")))),"Sin datos")</f>
        <v>Sin datos</v>
      </c>
      <c r="H6" s="362" t="str">
        <f>IF(COUNT(T325_Taenia[Resultado Taenia])&gt;0, IF(Z19=1,"A","No cumple B,C"),"Sin datos")</f>
        <v>Sin datos</v>
      </c>
      <c r="I6" s="343" t="s">
        <v>1846</v>
      </c>
      <c r="J6" s="151"/>
      <c r="K6" s="151"/>
      <c r="L6" s="151"/>
      <c r="M6" s="151"/>
      <c r="N6" s="151"/>
      <c r="O6" s="151"/>
      <c r="P6" s="151"/>
      <c r="Q6" s="151"/>
      <c r="R6" s="151"/>
      <c r="S6" s="151"/>
      <c r="T6" s="151"/>
      <c r="U6" s="151"/>
      <c r="V6" s="151"/>
      <c r="W6" s="151"/>
      <c r="X6" s="151"/>
      <c r="Y6" s="151"/>
      <c r="Z6" s="151"/>
    </row>
    <row r="7" spans="1:26" ht="18" customHeight="1" x14ac:dyDescent="0.35">
      <c r="A7" s="349" t="s">
        <v>1841</v>
      </c>
      <c r="B7" s="292" t="str">
        <f>IF(COUNT(T325_ecoli[Resultado e.coli])&gt;0,IF(B20=1,"A",IF(B20=2,"B",IF(B20=3,"C",IF(B20=4,"D","No cumple")))),"Sin datos")</f>
        <v>Sin datos</v>
      </c>
      <c r="C7" s="343" t="str">
        <f>IF(COUNT(T325_leg[Resultado legionella])&gt;0,IF(I20=1,"A",IF(I20=2,"B",IF(I20=3,"C",IF(I20=4,"D","No cumple")))),"Sin datos")</f>
        <v>Sin datos</v>
      </c>
      <c r="D7" s="292" t="str">
        <f>IF(COUNT(T325_nemat[Resultado nemátodos])&gt;0,IF(L20=1,"A",IF(L20=2,"B",IF(L20=3,"C",IF(L20=4,"D","No cumple")))),"Sin datos")</f>
        <v>Sin datos</v>
      </c>
      <c r="E7" s="292" t="str">
        <f>IF(COUNT(T325_DBO[Resultado DBO])&gt;0,IF(N20=1,"A",IF(N20=2,"B",IF(N20=3,"C",IF(N20=4,"D","No cumple")))),"Sin datos")</f>
        <v>Sin datos</v>
      </c>
      <c r="F7" s="292" t="str">
        <f>IF(COUNT(T325_SS[Resultado SS])&gt;0,IF(R20=1,"A",IF(R20=2,"B",IF(R20=3,"C",IF(R20=4,"D","No cumple")))),"Sin datos")</f>
        <v>Sin datos</v>
      </c>
      <c r="G7" s="292" t="str">
        <f>IF(COUNT(T325_Turb[Resultado Turb])&gt;0,IF(W20=1,"A",IF(W20=2,"B",IF(W20=3,"C",IF(W20=4,"D","No cumple A")))),"Sin datos")</f>
        <v>Sin datos</v>
      </c>
      <c r="H7" s="363" t="str">
        <f>IF(COUNT(T325_Taenia[Resultado Taenia])&gt;0, IF(Z20=1,"A","No cumple B,C"),"Sin datos")</f>
        <v>Sin datos</v>
      </c>
      <c r="I7" s="343" t="s">
        <v>1846</v>
      </c>
      <c r="J7" s="151"/>
      <c r="K7" s="151"/>
      <c r="L7" s="151"/>
      <c r="M7" s="151"/>
      <c r="N7" s="151"/>
      <c r="O7" s="151"/>
      <c r="P7" s="151"/>
      <c r="Q7" s="151"/>
      <c r="R7" s="151"/>
      <c r="S7" s="151"/>
      <c r="T7" s="151"/>
      <c r="U7" s="151"/>
      <c r="V7" s="151"/>
      <c r="W7" s="151"/>
      <c r="X7" s="151"/>
      <c r="Y7" s="151"/>
      <c r="Z7" s="151"/>
    </row>
    <row r="8" spans="1:26" x14ac:dyDescent="0.35">
      <c r="A8" s="344" t="s">
        <v>17</v>
      </c>
      <c r="B8" s="346" t="str">
        <f>IF(COUNT(T325_ecoli[Resultado e.coli])&gt;0,IF(B21=1,"A",IF(B21=2,"B",IF(B21=3,"C",IF(B21=4,"D","No cumple")))),"Sin datos")</f>
        <v>Sin datos</v>
      </c>
      <c r="C8" s="163" t="str">
        <f>IF(COUNT(T325_leg[Resultado legionella])&gt;0,IF(I21=1,"A",IF(I21=2,"B",IF(I21=3,"C",IF(I21=4,"D","No cumple")))),"Sin datos")</f>
        <v>Sin datos</v>
      </c>
      <c r="D8" s="165" t="str">
        <f>IF(COUNT(T325_nemat[Resultado nemátodos])&gt;0,IF(L21=1,"A",IF(L21=2,"B",IF(L21=3,"C",IF(L21=4,"D","No cumple")))),"Sin datos")</f>
        <v>Sin datos</v>
      </c>
      <c r="E8" s="194" t="str">
        <f>IF(COUNT(T325_DBO[Resultado DBO])&gt;0,IF(N21=1,"A",IF(N21=2,"B",IF(N21=3,"C",IF(N21=4,"D","No cumple")))),"Sin datos")</f>
        <v>Sin datos</v>
      </c>
      <c r="F8" s="196" t="str">
        <f>IF(COUNT(T325_SS[Resultado SS])&gt;0,IF(R21=1,"A",IF(R21=2,"B",IF(R21=3,"C",IF(R21=4,"D","No cumple")))),"Sin datos")</f>
        <v>Sin datos</v>
      </c>
      <c r="G8" s="198" t="str">
        <f>IF(COUNT(T325_Turb[Resultado Turb])&gt;0,IF(W21=1,"A",IF(W21=2,"B",IF(W21=3,"C",IF(W21=4,"D","No cumple A")))),"Sin datos")</f>
        <v>Sin datos</v>
      </c>
      <c r="H8" s="350" t="str">
        <f>IF(COUNT(T325_Taenia[Resultado Taenia])&gt;0, IF(Z21=1,"A","No cumple B,C"),"Sin datos")</f>
        <v>Sin datos</v>
      </c>
      <c r="I8" s="347" t="str">
        <f>IF(AC21=1,"A",IF(AC21=2,"B",IF(AC21=3,"C",IF(AC21=4,"D","No cumple"))))</f>
        <v>No cumple</v>
      </c>
      <c r="J8" s="151"/>
      <c r="K8" s="151"/>
      <c r="L8" s="151"/>
      <c r="M8" s="151"/>
      <c r="N8" s="151"/>
      <c r="O8" s="151"/>
      <c r="P8" s="151"/>
      <c r="Q8" s="151"/>
      <c r="R8" s="151"/>
      <c r="S8" s="151"/>
      <c r="T8" s="151"/>
      <c r="U8" s="151"/>
      <c r="V8" s="151"/>
      <c r="W8" s="151"/>
      <c r="X8" s="151"/>
      <c r="Y8" s="151"/>
      <c r="Z8" s="151"/>
    </row>
    <row r="9" spans="1:26" ht="14.25" customHeight="1" x14ac:dyDescent="0.35">
      <c r="A9" s="378" t="s">
        <v>2304</v>
      </c>
      <c r="B9" s="379">
        <f>COUNT(T325_ecoli[Resultado e.coli])</f>
        <v>0</v>
      </c>
      <c r="C9" s="380">
        <f>COUNT(T325_leg[Resultado legionella])</f>
        <v>0</v>
      </c>
      <c r="D9" s="381">
        <f>COUNT(T325_nemat[Resultado nemátodos])</f>
        <v>0</v>
      </c>
      <c r="E9" s="382">
        <f>COUNT(T325_DBO[Resultado DBO])</f>
        <v>0</v>
      </c>
      <c r="F9" s="383">
        <f>COUNT(T325_SS[Resultado SS])</f>
        <v>0</v>
      </c>
      <c r="G9" s="384">
        <f>COUNT(T325_Turb[Resultado Turb])</f>
        <v>0</v>
      </c>
      <c r="H9" s="385">
        <f>COUNT(T325_Taenia[Resultado Taenia])</f>
        <v>0</v>
      </c>
      <c r="I9" s="386"/>
      <c r="J9" s="151"/>
      <c r="K9" s="151"/>
      <c r="L9" s="151"/>
      <c r="M9" s="151"/>
      <c r="N9" s="151"/>
      <c r="O9" s="151"/>
      <c r="P9" s="151"/>
      <c r="Q9" s="151"/>
      <c r="R9" s="151"/>
      <c r="S9" s="151"/>
      <c r="T9" s="151"/>
      <c r="U9" s="151"/>
      <c r="V9" s="151"/>
      <c r="W9" s="151"/>
      <c r="X9" s="151"/>
      <c r="Y9" s="151"/>
      <c r="Z9" s="151"/>
    </row>
    <row r="10" spans="1:26" ht="10.15" customHeight="1" x14ac:dyDescent="0.35">
      <c r="A10" s="152"/>
      <c r="B10" s="151"/>
      <c r="C10" s="159"/>
      <c r="D10" s="159"/>
      <c r="E10" s="159"/>
      <c r="F10" s="159"/>
      <c r="G10" s="159"/>
      <c r="H10" s="151"/>
      <c r="I10" s="151"/>
      <c r="J10" s="151"/>
      <c r="K10" s="151"/>
      <c r="L10" s="151"/>
      <c r="M10" s="151"/>
      <c r="N10" s="151"/>
      <c r="O10" s="151"/>
      <c r="P10" s="151"/>
      <c r="Q10" s="151"/>
      <c r="R10" s="151"/>
      <c r="S10" s="151"/>
      <c r="U10" s="151"/>
      <c r="V10" s="151"/>
    </row>
    <row r="11" spans="1:26" ht="28.5" hidden="1" customHeight="1" x14ac:dyDescent="0.35">
      <c r="A11" s="477" t="s">
        <v>1847</v>
      </c>
      <c r="B11" s="477"/>
      <c r="C11" s="477"/>
      <c r="D11" s="477"/>
      <c r="E11" s="477"/>
      <c r="F11" s="477"/>
      <c r="G11" s="477"/>
      <c r="H11" s="477"/>
      <c r="I11" s="160"/>
      <c r="J11" s="160"/>
      <c r="K11" s="160"/>
      <c r="L11" s="160"/>
      <c r="M11" s="160"/>
      <c r="N11" s="160"/>
      <c r="O11" s="160"/>
      <c r="P11" s="160"/>
      <c r="Q11" s="160"/>
      <c r="R11" s="160"/>
      <c r="S11" s="160"/>
      <c r="T11" s="160"/>
      <c r="U11" s="160"/>
      <c r="V11" s="160"/>
      <c r="W11" s="293"/>
      <c r="X11" s="160"/>
      <c r="Y11" s="160"/>
      <c r="Z11" s="293"/>
    </row>
    <row r="12" spans="1:26" ht="19.149999999999999" hidden="1" customHeight="1" x14ac:dyDescent="0.35">
      <c r="A12" s="294" t="s">
        <v>2070</v>
      </c>
      <c r="B12" s="295"/>
      <c r="C12" s="295"/>
      <c r="D12" s="295"/>
      <c r="E12" s="295"/>
      <c r="F12" s="295"/>
      <c r="G12" s="294"/>
      <c r="H12" s="295"/>
      <c r="I12" s="160"/>
      <c r="J12" s="160"/>
      <c r="K12" s="160"/>
      <c r="L12" s="160"/>
      <c r="M12" s="160"/>
      <c r="N12" s="160"/>
      <c r="O12" s="160"/>
      <c r="P12" s="160"/>
      <c r="Q12" s="160"/>
      <c r="R12" s="160"/>
      <c r="S12" s="160"/>
      <c r="T12" s="160"/>
      <c r="U12" s="160"/>
      <c r="V12" s="160"/>
      <c r="W12" s="293"/>
      <c r="X12" s="160"/>
      <c r="Y12" s="160"/>
      <c r="Z12" s="293"/>
    </row>
    <row r="13" spans="1:26" ht="28.5" hidden="1" customHeight="1" x14ac:dyDescent="0.35">
      <c r="A13" s="296"/>
      <c r="B13" s="161" t="s">
        <v>1853</v>
      </c>
      <c r="C13" s="162" t="s">
        <v>13</v>
      </c>
      <c r="D13" s="162" t="s">
        <v>14</v>
      </c>
      <c r="E13" s="162" t="s">
        <v>15</v>
      </c>
      <c r="F13" s="162" t="s">
        <v>16</v>
      </c>
      <c r="H13" s="163" t="s">
        <v>19</v>
      </c>
      <c r="I13" s="164" t="s">
        <v>22</v>
      </c>
      <c r="K13" s="165" t="s">
        <v>20</v>
      </c>
      <c r="L13" s="166" t="s">
        <v>22</v>
      </c>
      <c r="N13" s="298" t="s">
        <v>23</v>
      </c>
      <c r="O13" s="207" t="s">
        <v>13</v>
      </c>
      <c r="P13" s="207" t="s">
        <v>24</v>
      </c>
      <c r="R13" s="196" t="s">
        <v>25</v>
      </c>
      <c r="S13" s="197" t="s">
        <v>13</v>
      </c>
      <c r="T13" s="197" t="s">
        <v>24</v>
      </c>
      <c r="U13" s="151"/>
      <c r="V13" s="198" t="s">
        <v>26</v>
      </c>
      <c r="W13" s="199" t="s">
        <v>13</v>
      </c>
      <c r="X13" s="151"/>
      <c r="Y13" s="350" t="s">
        <v>2305</v>
      </c>
      <c r="Z13" s="351" t="s">
        <v>2307</v>
      </c>
    </row>
    <row r="14" spans="1:26" hidden="1" x14ac:dyDescent="0.35">
      <c r="A14" s="167" t="s">
        <v>28</v>
      </c>
      <c r="B14" s="299" t="str">
        <f>IF(COUNT(T325_ecoli[Resultado e.coli])&gt;0,_xlfn.PERCENTILE.INC(T325_ecoli[Resultado e.coli],0.9),"Sin datos")</f>
        <v>Sin datos</v>
      </c>
      <c r="C14" s="162"/>
      <c r="D14" s="162"/>
      <c r="E14" s="162"/>
      <c r="F14" s="162"/>
      <c r="G14" s="168" t="s">
        <v>28</v>
      </c>
      <c r="H14" s="300" t="str">
        <f>IF(COUNT(T325_leg[Resultado legionella])&gt;0,_xlfn.PERCENTILE.INC(T325_leg[Resultado legionella],0.9),"Sin datos")</f>
        <v>Sin datos</v>
      </c>
      <c r="I14" s="164"/>
      <c r="J14" s="168" t="s">
        <v>28</v>
      </c>
      <c r="K14" s="301" t="str">
        <f>IF(COUNT(T325_nemat[Resultado nemátodos])&gt;0,_xlfn.PERCENTILE.INC(T325_nemat[Resultado nemátodos],0.9),"Sin datos")</f>
        <v>Sin datos</v>
      </c>
      <c r="L14" s="166"/>
      <c r="M14" s="168" t="s">
        <v>28</v>
      </c>
      <c r="N14" s="302" t="str">
        <f>IF(COUNT(T325_DBO[Resultado DBO])&gt;0,_xlfn.PERCENTILE.INC(T325_DBO[Resultado DBO],0.9),"Sin datos")</f>
        <v>Sin datos</v>
      </c>
      <c r="O14" s="169"/>
      <c r="P14" s="169"/>
      <c r="Q14" s="168" t="s">
        <v>28</v>
      </c>
      <c r="R14" s="303" t="str">
        <f>IF(COUNT(T325_SS[Resultado SS])&gt;0,_xlfn.PERCENTILE.INC(T325_SS[Resultado SS],0.9),"Sin datos")</f>
        <v>Sin datos</v>
      </c>
      <c r="S14" s="170"/>
      <c r="T14" s="170"/>
      <c r="U14" s="168" t="s">
        <v>28</v>
      </c>
      <c r="V14" s="304" t="str">
        <f>IF(COUNT(T325_Turb[Resultado Turb])&gt;0,_xlfn.PERCENTILE.INC(T325_Turb[Resultado Turb],0.9),"Sin datos")</f>
        <v>Sin datos</v>
      </c>
      <c r="W14" s="171"/>
      <c r="X14" s="168" t="s">
        <v>28</v>
      </c>
      <c r="Y14" s="352" t="str">
        <f>IF(COUNT(T325_Taenia[Resultado Taenia])&gt;0,_xlfn.PERCENTILE.INC(T325_Taenia[Resultado Taenia],0.9),"Sin datos")</f>
        <v>Sin datos</v>
      </c>
      <c r="Z14" s="353"/>
    </row>
    <row r="15" spans="1:26" hidden="1" x14ac:dyDescent="0.35">
      <c r="A15" s="167" t="s">
        <v>53</v>
      </c>
      <c r="B15" s="299" t="str">
        <f>IF(COUNT(T325_ecoli[Resultado e.coli])&gt;0,MAX(T325_ecoli[Resultado e.coli]),"Sin datos")</f>
        <v>Sin datos</v>
      </c>
      <c r="C15" s="162"/>
      <c r="D15" s="162"/>
      <c r="E15" s="162"/>
      <c r="F15" s="162"/>
      <c r="G15" s="168" t="s">
        <v>53</v>
      </c>
      <c r="H15" s="300" t="str">
        <f>IF(COUNT(T325_leg[Resultado legionella])&gt;0,MAX(T325_leg[Resultado legionella]),"Sin datos")</f>
        <v>Sin datos</v>
      </c>
      <c r="I15" s="164"/>
      <c r="J15" s="168" t="s">
        <v>53</v>
      </c>
      <c r="K15" s="166"/>
      <c r="L15" s="166"/>
      <c r="M15" s="168" t="s">
        <v>53</v>
      </c>
      <c r="N15" s="169"/>
      <c r="O15" s="169"/>
      <c r="P15" s="169"/>
      <c r="Q15" s="168" t="s">
        <v>53</v>
      </c>
      <c r="R15" s="170"/>
      <c r="S15" s="170"/>
      <c r="T15" s="170"/>
      <c r="U15" s="168" t="s">
        <v>53</v>
      </c>
      <c r="V15" s="171"/>
      <c r="W15" s="171"/>
      <c r="X15" s="168" t="s">
        <v>53</v>
      </c>
      <c r="Y15" s="353"/>
      <c r="Z15" s="353"/>
    </row>
    <row r="16" spans="1:26" hidden="1" x14ac:dyDescent="0.35">
      <c r="A16" s="167" t="s">
        <v>54</v>
      </c>
      <c r="B16" s="162" t="str">
        <f>IF(COUNT(T325_ecoli[Resultado e.coli])&gt;0,LOG10(B15),"Sin datos")</f>
        <v>Sin datos</v>
      </c>
      <c r="C16" s="162">
        <f>LOG10(C25)</f>
        <v>1</v>
      </c>
      <c r="D16" s="162">
        <f t="shared" ref="D16:F16" si="0">LOG10(D25)</f>
        <v>2</v>
      </c>
      <c r="E16" s="162">
        <f t="shared" si="0"/>
        <v>3</v>
      </c>
      <c r="F16" s="162">
        <f t="shared" si="0"/>
        <v>4</v>
      </c>
      <c r="G16" s="168" t="s">
        <v>54</v>
      </c>
      <c r="H16" s="164" t="str">
        <f>IF(COUNT(T325_leg[Resultado legionella])&gt;0,LOG10(H15),"Sin datos")</f>
        <v>Sin datos</v>
      </c>
      <c r="I16" s="164">
        <f>LOG10(I25)</f>
        <v>3</v>
      </c>
      <c r="J16" s="168" t="s">
        <v>54</v>
      </c>
      <c r="K16" s="166"/>
      <c r="L16" s="166"/>
      <c r="M16" s="168" t="s">
        <v>54</v>
      </c>
      <c r="N16" s="169"/>
      <c r="O16" s="169"/>
      <c r="P16" s="169"/>
      <c r="Q16" s="168" t="s">
        <v>54</v>
      </c>
      <c r="R16" s="170"/>
      <c r="S16" s="170"/>
      <c r="T16" s="170"/>
      <c r="U16" s="168" t="s">
        <v>54</v>
      </c>
      <c r="V16" s="171"/>
      <c r="W16" s="171"/>
      <c r="X16" s="168" t="s">
        <v>54</v>
      </c>
      <c r="Y16" s="353"/>
      <c r="Z16" s="353"/>
    </row>
    <row r="17" spans="1:35" s="310" customFormat="1" hidden="1" x14ac:dyDescent="0.35">
      <c r="A17" s="172" t="s">
        <v>18</v>
      </c>
      <c r="B17" s="173"/>
      <c r="C17" s="173" t="str">
        <f>IF(COUNT(T325_ecoli[Resultado e.coli])&gt;0,COUNTIF(T325_ecoli[A],1)/(COUNT(T325_ecoli[A])),"Sin datos")</f>
        <v>Sin datos</v>
      </c>
      <c r="D17" s="173" t="str">
        <f>IF(COUNT(T325_ecoli[Resultado e.coli])&gt;0,COUNTIF(T325_ecoli[B],1)/(COUNT(T325_ecoli[B])),"Sin datos")</f>
        <v>Sin datos</v>
      </c>
      <c r="E17" s="173" t="str">
        <f>IF(COUNT(T325_ecoli[Resultado e.coli])&gt;0,COUNTIF(T325_ecoli[C],1)/(COUNT(T325_ecoli[C])),"Sin datos")</f>
        <v>Sin datos</v>
      </c>
      <c r="F17" s="173" t="str">
        <f>IF(COUNT(T325_ecoli[Resultado e.coli])&gt;0,COUNTIF(T325_ecoli[D],1)/(COUNT(T325_ecoli[D])),"Sin datos")</f>
        <v>Sin datos</v>
      </c>
      <c r="G17" s="174" t="s">
        <v>18</v>
      </c>
      <c r="H17" s="175"/>
      <c r="I17" s="305" t="str">
        <f>IF(COUNT(T325_leg[Resultado legionella])&gt;0,COUNTIF(T325_leg[A, B, C, D],1)/(COUNT(T325_leg[A, B, C, D])),"Sin datos")</f>
        <v>Sin datos</v>
      </c>
      <c r="J17" s="174" t="s">
        <v>18</v>
      </c>
      <c r="K17" s="176"/>
      <c r="L17" s="306" t="str">
        <f>IF(COUNT(T325_nemat[Resultado nemátodos])&gt;0,COUNTIF(T325_nemat[A, B, C, D.],1)/(COUNT(T325_nemat[A, B, C, D.])),"Sin datos")</f>
        <v>Sin datos</v>
      </c>
      <c r="M17" s="174" t="s">
        <v>18</v>
      </c>
      <c r="N17" s="177"/>
      <c r="O17" s="307" t="str">
        <f>IF(COUNT(T325_DBO[Resultado DBO])&gt;0,COUNTIF(T325_DBO[[A ]],1)/(COUNT(T325_DBO[[A ]])),"Sin datos")</f>
        <v>Sin datos</v>
      </c>
      <c r="P17" s="307" t="str">
        <f>IF(COUNT(T325_DBO[Resultado DBO])&gt;0,COUNTIF(T325_DBO[B, C, D],1)/(COUNT(T325_DBO[B, C, D])),"Sin datos")</f>
        <v>Sin datos</v>
      </c>
      <c r="Q17" s="174" t="s">
        <v>18</v>
      </c>
      <c r="R17" s="178"/>
      <c r="S17" s="308" t="str">
        <f>IF(COUNT(T325_SS[Resultado SS])&gt;0,COUNTIF(T325_SS[[A  ]],1)/(COUNT(T325_SS[[A  ]])),"Sin datos")</f>
        <v>Sin datos</v>
      </c>
      <c r="T17" s="308" t="str">
        <f>IF(COUNT(T325_SS[Resultado SS])&gt;0,COUNTIF(T325_SS[B, C, D ],1)/(COUNT(T325_SS[B, C, D ])),"Sin datos")</f>
        <v>Sin datos</v>
      </c>
      <c r="U17" s="174" t="s">
        <v>18</v>
      </c>
      <c r="V17" s="179"/>
      <c r="W17" s="309" t="str">
        <f>IF(COUNT(T325_Turb[Resultado Turb])&gt;0,COUNTIF(T325_Turb[A.],1)/(COUNT(T325_Turb[A.])),"Sin datos")</f>
        <v>Sin datos</v>
      </c>
      <c r="X17" s="174" t="s">
        <v>18</v>
      </c>
      <c r="Y17" s="354"/>
      <c r="Z17" s="355" t="str">
        <f>IF(COUNT(T325_Taenia[Resultado Taenia])&gt;0,COUNTIF(T325_Taenia[B,C],1)/(COUNT(T325_Taenia[B,C])),"Sin datos")</f>
        <v>Sin datos</v>
      </c>
    </row>
    <row r="18" spans="1:35" ht="11.25" hidden="1" customHeight="1" x14ac:dyDescent="0.35">
      <c r="A18" s="180" t="s">
        <v>27</v>
      </c>
      <c r="B18" s="181"/>
      <c r="C18" s="181" t="str">
        <f>IF(COUNT(T325_ecoli[Resultado e.coli])&gt;0,IF(($B16-C16)&lt;=1,"cumple desv. max","desv.max supera 1 udad logarítmica"),"Sin datos")</f>
        <v>Sin datos</v>
      </c>
      <c r="D18" s="181" t="str">
        <f>IF(COUNT(T325_ecoli[Resultado e.coli])&gt;0,IF(($B16-D16)&lt;=1,"cumple desv. max","desv.max supera 1 udad logarítmica"),"Sin datos")</f>
        <v>Sin datos</v>
      </c>
      <c r="E18" s="181" t="str">
        <f>IF(COUNT(T325_ecoli[Resultado e.coli])&gt;0,IF(($B16-E16)&lt;=1,"cumple desv. max","desv.max supera 1 udad logarítmica"),"Sin datos")</f>
        <v>Sin datos</v>
      </c>
      <c r="F18" s="181" t="str">
        <f>IF(COUNT(T325_ecoli[Resultado e.coli])&gt;0,IF(($B16-F16)&lt;=1,"cumple desv. max","desv.max supera 1 udad logarítmica"),"Sin datos")</f>
        <v>Sin datos</v>
      </c>
      <c r="G18" s="182" t="s">
        <v>27</v>
      </c>
      <c r="H18" s="183"/>
      <c r="I18" s="183" t="str">
        <f>IF(COUNT(T325_leg[Resultado legionella])&gt;0,IF(($H16-I16)&lt;=1,"cumple desv. max","desv.max supera 1 udad logarítmica"),"Sin datos")</f>
        <v>Sin datos</v>
      </c>
      <c r="J18" s="182" t="s">
        <v>27</v>
      </c>
      <c r="K18" s="301" t="str">
        <f>IF(COUNT(T325_nemat[Resultado nemátodos])&gt;0,MAX(T325_nemat[Resultado nemátodos]),"Sin datos")</f>
        <v>Sin datos</v>
      </c>
      <c r="L18" s="184" t="str">
        <f>IF(COUNT(T325_nemat[Resultado nemátodos])&gt;0,IF(K18&lt;=(2*L25), "cumple desv. max","supera en más del 100% el valor límite"),"Sin datos")</f>
        <v>Sin datos</v>
      </c>
      <c r="M18" s="182" t="s">
        <v>27</v>
      </c>
      <c r="N18" s="311" t="str">
        <f>IF(COUNT(T325_DBO[Resultado DBO])&gt;0,MAX(T325_DBO[Resultado DBO]),"Sin datos")</f>
        <v>Sin datos</v>
      </c>
      <c r="O18" s="185" t="str">
        <f>IF(COUNT(T325_DBO[Resultado DBO])&gt;0,IF($N18&lt;=(2*O25), "cumple desv. max","supera en más del 100% el valor límite"),"Sin datos")</f>
        <v>Sin datos</v>
      </c>
      <c r="P18" s="185" t="str">
        <f>IF(COUNT(T325_DBO[Resultado DBO])&gt;0,IF($N18&lt;=(2*P25), "cumple desv. max","supera en más del 100% el valor límite"),"Sin datos")</f>
        <v>Sin datos</v>
      </c>
      <c r="Q18" s="182" t="s">
        <v>27</v>
      </c>
      <c r="R18" s="312" t="str">
        <f>IF(COUNT(T325_SS[Resultado SS])&gt;0,MAX(T325_SS[Resultado SS]),"Sin datos")</f>
        <v>Sin datos</v>
      </c>
      <c r="S18" s="186" t="str">
        <f>IF(COUNT(T325_SS[Resultado SS])&gt;0,IF($R18&lt;=(2*S25), "cumple desv. max","supera en más del 100% el valor límite"),"Sin datos")</f>
        <v>Sin datos</v>
      </c>
      <c r="T18" s="186" t="str">
        <f>IF(COUNT(T325_SS[Resultado SS])&gt;0,IF($R18&lt;=(2*T25), "cumple desv. max","supera en más del 100% el valor límite"),"Sin datos")</f>
        <v>Sin datos</v>
      </c>
      <c r="U18" s="182" t="s">
        <v>1955</v>
      </c>
      <c r="V18" s="313" t="str">
        <f>IF(COUNT(T325_Turb[Resultado Turb])&gt;0,MAX(T325_Turb[Resultado Turb]),"Sin datos")</f>
        <v>Sin datos</v>
      </c>
      <c r="W18" s="187" t="str">
        <f>IF(COUNT(T325_Turb[Resultado Turb])&gt;0,IF($V18&lt;=(2*W25), "cumple desv. max","no cumple desv max"),"Sin datos")</f>
        <v>Sin datos</v>
      </c>
      <c r="X18" s="182" t="s">
        <v>1955</v>
      </c>
      <c r="Y18" s="356" t="str">
        <f>IF(COUNT(T325_Taenia[Resultado Taenia])&gt;0,MAX(T325_Taenia[Resultado Taenia]),"Sin datos")</f>
        <v>Sin datos</v>
      </c>
      <c r="Z18" s="357" t="str">
        <f>IF(COUNT(T325_Taenia[Resultado Taenia])&gt;0,IF($Y18&lt;=(2*Z25), "cumple desv. max","no cumple desv max"),"Sin datos")</f>
        <v>Sin datos</v>
      </c>
    </row>
    <row r="19" spans="1:35" hidden="1" x14ac:dyDescent="0.35">
      <c r="A19" s="188" t="s">
        <v>1854</v>
      </c>
      <c r="B19" s="314" t="str">
        <f>IF(COUNT(T325_ecoli[Resultado e.coli])&gt;0,MIN(C19:F19),"Sin datos")</f>
        <v>Sin datos</v>
      </c>
      <c r="C19" s="315" t="str">
        <f>IF(COUNT(T325_ecoli[Resultado e.coli])&gt;0,IF(C17&gt;=0.9,1,99),"Sin datos")</f>
        <v>Sin datos</v>
      </c>
      <c r="D19" s="315" t="str">
        <f>IF(COUNT(T325_ecoli[Resultado e.coli])&gt;0,IF(D17&gt;=0.9,2,"99"),"Sin datos")</f>
        <v>Sin datos</v>
      </c>
      <c r="E19" s="315" t="str">
        <f>IF(COUNT(T325_ecoli[Resultado e.coli])&gt;0,IF(E17&gt;=0.9,3,"99"),"Sin datos")</f>
        <v>Sin datos</v>
      </c>
      <c r="F19" s="315" t="str">
        <f>IF(COUNT(T325_ecoli[Resultado e.coli])&gt;0,IF(F17&gt;=0.9,4,"99"),"Sin datos")</f>
        <v>Sin datos</v>
      </c>
      <c r="H19" s="159"/>
      <c r="I19" s="425" t="str">
        <f>IF(COUNT(T325_leg[Resultado legionella])&gt;0,IF(I17&gt;=0.9,1,99),"Sin datos")</f>
        <v>Sin datos</v>
      </c>
      <c r="K19" s="159"/>
      <c r="L19" s="426" t="str">
        <f>IF(COUNT(T325_nemat[Resultado nemátodos])&gt;0,IF(L17&gt;=0.9,1,99),"Sin datos")</f>
        <v>Sin datos</v>
      </c>
      <c r="N19" s="316" t="str">
        <f>IF(COUNT(T325_DBO[Resultado DBO])&gt;0,MIN(O19:P19),"Sin datos")</f>
        <v>Sin datos</v>
      </c>
      <c r="O19" s="316" t="str">
        <f>IF(COUNT(T325_DBO[Resultado DBO])&gt;0,IF(O17&gt;=0.9,1,99),"Sin datos")</f>
        <v>Sin datos</v>
      </c>
      <c r="P19" s="316" t="str">
        <f>IF(COUNT(T325_DBO[Resultado DBO])&gt;0,IF(P17&gt;=0.9,2,99),"Sin datos")</f>
        <v>Sin datos</v>
      </c>
      <c r="R19" s="317" t="str">
        <f>IF(COUNT(T325_SS[Resultado SS])&gt;0,MIN(S19:T19),"Sin datos")</f>
        <v>Sin datos</v>
      </c>
      <c r="S19" s="317" t="str">
        <f>IF(COUNT(T325_SS[Resultado SS])&gt;0,IF(S17&gt;=0.9,1,99),"Sin datos")</f>
        <v>Sin datos</v>
      </c>
      <c r="T19" s="317" t="str">
        <f>IF(COUNT(T325_SS[Resultado SS])&gt;0,IF(T17&gt;=0.9,2,99),"Sin datos")</f>
        <v>Sin datos</v>
      </c>
      <c r="V19" s="151"/>
      <c r="W19" s="318" t="str">
        <f>IF(COUNT(T325_Turb[Resultado Turb])&gt;0,IF(W17&gt;=0.9,1,2),"Sin datos")</f>
        <v>Sin datos</v>
      </c>
      <c r="Y19" s="151"/>
      <c r="Z19" s="358" t="str">
        <f>IF(COUNT(T325_Taenia[Resultado Taenia])&gt;0,IF(Z17&gt;=0.9,1,99),"Sin datos")</f>
        <v>Sin datos</v>
      </c>
    </row>
    <row r="20" spans="1:35" hidden="1" x14ac:dyDescent="0.35">
      <c r="A20" s="188" t="s">
        <v>1855</v>
      </c>
      <c r="B20" s="314" t="str">
        <f>IF(COUNT(T325_ecoli[Resultado e.coli])&gt;0,MIN(C20:F20),"Sin datos")</f>
        <v>Sin datos</v>
      </c>
      <c r="C20" s="315" t="str">
        <f>IF(COUNT(T325_ecoli[Resultado e.coli])&gt;0,IF(C18="cumple desv. max",1,99),"Sin datos")</f>
        <v>Sin datos</v>
      </c>
      <c r="D20" s="315" t="str">
        <f>IF(COUNT(T325_ecoli[Resultado e.coli])&gt;0,IF(D18="cumple desv. max",2,99),"Sin datos")</f>
        <v>Sin datos</v>
      </c>
      <c r="E20" s="315" t="str">
        <f>IF(COUNT(T325_ecoli[Resultado e.coli])&gt;0,IF(E18="cumple desv. max",3,99),"Sin datos")</f>
        <v>Sin datos</v>
      </c>
      <c r="F20" s="315" t="str">
        <f>IF(COUNT(T325_ecoli[Resultado e.coli])&gt;0,IF(F18="cumple desv. max",4,99),"Sin datos")</f>
        <v>Sin datos</v>
      </c>
      <c r="H20" s="159"/>
      <c r="I20" s="425" t="str">
        <f>IF(COUNT(T325_leg[Resultado legionella])&gt;0,IF(I18="cumple desv. max",1,99),"Sin datos")</f>
        <v>Sin datos</v>
      </c>
      <c r="K20" s="159"/>
      <c r="L20" s="426" t="str">
        <f>IF(COUNT(T325_nemat[Resultado nemátodos])&gt;0,IF(L18="cumple desv. max",1,99),"Sin datos")</f>
        <v>Sin datos</v>
      </c>
      <c r="N20" s="316" t="str">
        <f>IF(COUNT(T325_DBO[Resultado DBO])&gt;0,MIN(O20:P20),"Sin datos")</f>
        <v>Sin datos</v>
      </c>
      <c r="O20" s="316" t="str">
        <f>IF(COUNT(T325_DBO[Resultado DBO])&gt;0,IF(O18="cumple desv. max",1,99),"Sin datos")</f>
        <v>Sin datos</v>
      </c>
      <c r="P20" s="316" t="str">
        <f>IF(COUNT(T325_DBO[Resultado DBO])&gt;0,IF(P18="cumple desv. max",2,99),"Sin datos")</f>
        <v>Sin datos</v>
      </c>
      <c r="R20" s="317" t="str">
        <f>IF(COUNT(T325_SS[Resultado SS])&gt;0,MIN(S20:T20),"Sin datos")</f>
        <v>Sin datos</v>
      </c>
      <c r="S20" s="317" t="str">
        <f>IF(COUNT(T325_SS[Resultado SS])&gt;0,IF(S18="cumple desv. max",1,99),"Sin datos")</f>
        <v>Sin datos</v>
      </c>
      <c r="T20" s="317" t="str">
        <f>IF(COUNT(T325_SS[Resultado SS])&gt;0,IF(T18="cumple desv. max",2,99),"Sin datos")</f>
        <v>Sin datos</v>
      </c>
      <c r="V20" s="151"/>
      <c r="W20" s="318" t="str">
        <f>IF(COUNT(T325_Turb[Resultado Turb])&gt;0,IF(W18="cumple desv. max",1,2),"Sin datos")</f>
        <v>Sin datos</v>
      </c>
      <c r="Y20" s="151"/>
      <c r="Z20" s="358" t="str">
        <f>IF(COUNT(T325_Taenia[Resultado Taenia])&gt;0,IF(Z18="cumple desv. max",1,99),"Sin datos")</f>
        <v>Sin datos</v>
      </c>
      <c r="AC20" s="319" t="s">
        <v>1858</v>
      </c>
    </row>
    <row r="21" spans="1:35" hidden="1" x14ac:dyDescent="0.35">
      <c r="A21" s="189" t="s">
        <v>1856</v>
      </c>
      <c r="B21" s="417" t="str">
        <f>IF(COUNT(T325_ecoli[Resultado e.coli])&gt;0,MAX(B19:B20),"Sin datos")</f>
        <v>Sin datos</v>
      </c>
      <c r="C21" s="320" t="s">
        <v>1857</v>
      </c>
      <c r="D21" s="321"/>
      <c r="E21" s="321"/>
      <c r="F21" s="322"/>
      <c r="H21" s="159"/>
      <c r="I21" s="418" t="str">
        <f>IF(COUNT(T325_leg[Resultado legionella])&gt;0,MAX(I19:I20),"Sin datos")</f>
        <v>Sin datos</v>
      </c>
      <c r="K21" s="159"/>
      <c r="L21" s="419" t="str">
        <f>IF(COUNT(T325_nemat[Resultado nemátodos])&gt;0,MAX(L19:L20),"Sin datos")</f>
        <v>Sin datos</v>
      </c>
      <c r="N21" s="420" t="str">
        <f>IF(COUNT(T325_DBO[Resultado DBO])&gt;0,MAX(N19:N20),"Sin datos")</f>
        <v>Sin datos</v>
      </c>
      <c r="O21" s="151"/>
      <c r="P21" s="151"/>
      <c r="R21" s="421" t="str">
        <f>IF(COUNT(T325_SS[Resultado SS])&gt;0,MAX(R19:R20),"Sin datos")</f>
        <v>Sin datos</v>
      </c>
      <c r="S21" s="151"/>
      <c r="T21" s="151"/>
      <c r="V21" s="151"/>
      <c r="W21" s="422" t="str">
        <f>IF(COUNT(T325_Turb[Resultado Turb])&gt;0,MAX(W19:W20),"Sin datos")</f>
        <v>Sin datos</v>
      </c>
      <c r="Y21" s="151"/>
      <c r="Z21" s="423" t="str">
        <f>IF(COUNT(T325_Taenia[Resultado Taenia])&gt;0,MAX(Z19:Z20),"Sin datos")</f>
        <v>Sin datos</v>
      </c>
      <c r="AC21" s="424">
        <f>MAX(B21,I21,L21,N21,R21,W21)</f>
        <v>0</v>
      </c>
    </row>
    <row r="22" spans="1:35" ht="9" customHeight="1" x14ac:dyDescent="0.35">
      <c r="A22" s="190"/>
      <c r="B22" s="152"/>
      <c r="C22" s="151"/>
      <c r="D22" s="151"/>
      <c r="E22" s="151"/>
      <c r="F22" s="151"/>
      <c r="G22" s="151"/>
      <c r="H22" s="152"/>
      <c r="I22" s="151"/>
      <c r="J22" s="152"/>
      <c r="K22" s="152"/>
      <c r="L22" s="151"/>
      <c r="M22" s="151"/>
      <c r="N22" s="152"/>
      <c r="O22" s="151"/>
      <c r="P22" s="151"/>
      <c r="Q22" s="151"/>
      <c r="R22" s="152"/>
      <c r="T22" s="323"/>
    </row>
    <row r="23" spans="1:35" ht="23.25" customHeight="1" x14ac:dyDescent="0.3">
      <c r="A23" s="294" t="s">
        <v>2069</v>
      </c>
      <c r="B23" s="294"/>
      <c r="C23" s="160"/>
      <c r="D23" s="160"/>
      <c r="E23" s="160"/>
      <c r="F23" s="160"/>
      <c r="G23" s="160"/>
      <c r="H23" s="325"/>
      <c r="I23" s="160"/>
      <c r="J23" s="325"/>
      <c r="K23" s="325"/>
      <c r="L23" s="160"/>
      <c r="M23" s="160"/>
      <c r="N23" s="325"/>
      <c r="O23" s="160"/>
      <c r="P23" s="160"/>
      <c r="Q23" s="160"/>
      <c r="R23" s="325"/>
      <c r="S23" s="293"/>
      <c r="T23" s="326"/>
      <c r="U23" s="293"/>
      <c r="V23" s="293"/>
      <c r="W23" s="293"/>
      <c r="X23" s="293"/>
      <c r="Y23" s="293"/>
      <c r="Z23" s="293"/>
      <c r="AE23" s="324" t="s">
        <v>29</v>
      </c>
      <c r="AF23" s="19"/>
      <c r="AG23" s="19"/>
      <c r="AH23" s="19"/>
      <c r="AI23" s="19"/>
    </row>
    <row r="24" spans="1:35" ht="52" x14ac:dyDescent="0.3">
      <c r="A24" s="476" t="s">
        <v>21</v>
      </c>
      <c r="B24" s="476"/>
      <c r="C24" s="476" t="s">
        <v>1859</v>
      </c>
      <c r="D24" s="476"/>
      <c r="E24" s="476"/>
      <c r="F24" s="476"/>
      <c r="G24" s="476" t="s">
        <v>21</v>
      </c>
      <c r="H24" s="476"/>
      <c r="I24" s="191" t="s">
        <v>1859</v>
      </c>
      <c r="J24" s="476" t="s">
        <v>21</v>
      </c>
      <c r="K24" s="476"/>
      <c r="L24" s="191" t="s">
        <v>1859</v>
      </c>
      <c r="M24" s="476" t="s">
        <v>21</v>
      </c>
      <c r="N24" s="476"/>
      <c r="O24" s="476" t="s">
        <v>1859</v>
      </c>
      <c r="P24" s="476"/>
      <c r="Q24" s="476" t="s">
        <v>21</v>
      </c>
      <c r="R24" s="476"/>
      <c r="S24" s="476" t="s">
        <v>1859</v>
      </c>
      <c r="T24" s="476"/>
      <c r="U24" s="476" t="s">
        <v>21</v>
      </c>
      <c r="V24" s="476"/>
      <c r="W24" s="191" t="s">
        <v>1859</v>
      </c>
      <c r="X24" s="476" t="s">
        <v>21</v>
      </c>
      <c r="Y24" s="476"/>
      <c r="Z24" s="191" t="s">
        <v>1859</v>
      </c>
      <c r="AE24" s="19"/>
      <c r="AF24" s="19"/>
      <c r="AG24" s="19"/>
      <c r="AH24" s="19"/>
      <c r="AI24" s="19"/>
    </row>
    <row r="25" spans="1:35" ht="39" x14ac:dyDescent="0.3">
      <c r="A25" s="161" t="s">
        <v>1853</v>
      </c>
      <c r="B25" s="161" t="s">
        <v>1939</v>
      </c>
      <c r="C25" s="162">
        <v>10</v>
      </c>
      <c r="D25" s="162">
        <v>100</v>
      </c>
      <c r="E25" s="162">
        <v>1000</v>
      </c>
      <c r="F25" s="162">
        <v>10000</v>
      </c>
      <c r="G25" s="192" t="s">
        <v>2310</v>
      </c>
      <c r="H25" s="163" t="s">
        <v>1939</v>
      </c>
      <c r="I25" s="164">
        <v>1000</v>
      </c>
      <c r="J25" s="193" t="s">
        <v>2311</v>
      </c>
      <c r="K25" s="165" t="s">
        <v>1939</v>
      </c>
      <c r="L25" s="166">
        <v>1</v>
      </c>
      <c r="M25" s="194" t="s">
        <v>23</v>
      </c>
      <c r="N25" s="194" t="s">
        <v>1938</v>
      </c>
      <c r="O25" s="195">
        <v>10</v>
      </c>
      <c r="P25" s="195">
        <v>25</v>
      </c>
      <c r="Q25" s="196" t="s">
        <v>25</v>
      </c>
      <c r="R25" s="196" t="s">
        <v>1938</v>
      </c>
      <c r="S25" s="197">
        <v>10</v>
      </c>
      <c r="T25" s="197">
        <v>35</v>
      </c>
      <c r="U25" s="198" t="s">
        <v>2312</v>
      </c>
      <c r="V25" s="198" t="s">
        <v>1938</v>
      </c>
      <c r="W25" s="199">
        <v>5</v>
      </c>
      <c r="X25" s="350" t="s">
        <v>2313</v>
      </c>
      <c r="Y25" s="350" t="s">
        <v>1938</v>
      </c>
      <c r="Z25" s="351">
        <v>1</v>
      </c>
      <c r="AE25" s="19"/>
      <c r="AF25" s="19"/>
      <c r="AG25" s="19"/>
      <c r="AH25" s="19"/>
      <c r="AI25" s="19"/>
    </row>
    <row r="26" spans="1:35" x14ac:dyDescent="0.3">
      <c r="A26" s="161" t="s">
        <v>1936</v>
      </c>
      <c r="B26" s="161" t="s">
        <v>1940</v>
      </c>
      <c r="C26" s="162" t="s">
        <v>13</v>
      </c>
      <c r="D26" s="162" t="s">
        <v>14</v>
      </c>
      <c r="E26" s="162" t="s">
        <v>15</v>
      </c>
      <c r="F26" s="162" t="s">
        <v>16</v>
      </c>
      <c r="G26" s="200" t="s">
        <v>1937</v>
      </c>
      <c r="H26" s="201" t="s">
        <v>1941</v>
      </c>
      <c r="I26" s="202" t="s">
        <v>22</v>
      </c>
      <c r="J26" s="203" t="s">
        <v>1942</v>
      </c>
      <c r="K26" s="204" t="s">
        <v>1943</v>
      </c>
      <c r="L26" s="205" t="s">
        <v>1944</v>
      </c>
      <c r="M26" s="206" t="s">
        <v>1945</v>
      </c>
      <c r="N26" s="207" t="s">
        <v>1946</v>
      </c>
      <c r="O26" s="207" t="s">
        <v>1947</v>
      </c>
      <c r="P26" s="208" t="s">
        <v>24</v>
      </c>
      <c r="Q26" s="209" t="s">
        <v>1948</v>
      </c>
      <c r="R26" s="210" t="s">
        <v>1949</v>
      </c>
      <c r="S26" s="211" t="s">
        <v>1950</v>
      </c>
      <c r="T26" s="212" t="s">
        <v>1951</v>
      </c>
      <c r="U26" s="213" t="s">
        <v>1952</v>
      </c>
      <c r="V26" s="214" t="s">
        <v>1953</v>
      </c>
      <c r="W26" s="215" t="s">
        <v>1954</v>
      </c>
      <c r="X26" s="359" t="s">
        <v>2306</v>
      </c>
      <c r="Y26" s="360" t="s">
        <v>2308</v>
      </c>
      <c r="Z26" s="361" t="s">
        <v>2307</v>
      </c>
      <c r="AE26" s="19"/>
      <c r="AF26" s="19"/>
      <c r="AG26" s="19"/>
      <c r="AH26" s="19"/>
      <c r="AI26" s="19"/>
    </row>
    <row r="27" spans="1:35" x14ac:dyDescent="0.3">
      <c r="A27" s="327"/>
      <c r="B27" s="328"/>
      <c r="C27" s="216">
        <f t="shared" ref="C27:F27" si="1">IF($B27&lt;=C$25,1,0)</f>
        <v>1</v>
      </c>
      <c r="D27" s="216">
        <f t="shared" si="1"/>
        <v>1</v>
      </c>
      <c r="E27" s="216">
        <f t="shared" si="1"/>
        <v>1</v>
      </c>
      <c r="F27" s="216">
        <f t="shared" si="1"/>
        <v>1</v>
      </c>
      <c r="G27" s="217"/>
      <c r="H27" s="218"/>
      <c r="I27" s="219">
        <f t="shared" ref="I27" si="2">IF($H27&lt;I$25,1,0)</f>
        <v>1</v>
      </c>
      <c r="J27" s="217"/>
      <c r="K27" s="218"/>
      <c r="L27" s="219">
        <f t="shared" ref="L27" si="3">IF($K27&lt;=L$25,1,0)</f>
        <v>1</v>
      </c>
      <c r="M27" s="329"/>
      <c r="N27" s="330"/>
      <c r="O27" s="216">
        <f t="shared" ref="O27" si="4">IF($N27&lt;=O$25,1,0)</f>
        <v>1</v>
      </c>
      <c r="P27" s="219">
        <f t="shared" ref="P27" si="5">IF($N27&lt;=P$25,1,0)</f>
        <v>1</v>
      </c>
      <c r="Q27" s="329"/>
      <c r="R27" s="330"/>
      <c r="S27" s="216">
        <f t="shared" ref="S27" si="6">IF($R27&lt;=S$25,1,0)</f>
        <v>1</v>
      </c>
      <c r="T27" s="219">
        <f t="shared" ref="T27" si="7">IF($R27&lt;=T$25,1,0)</f>
        <v>1</v>
      </c>
      <c r="U27" s="329"/>
      <c r="V27" s="330"/>
      <c r="W27" s="219">
        <f t="shared" ref="W27" si="8">IF($V27&lt;=W$25,1,0)</f>
        <v>1</v>
      </c>
      <c r="X27" s="329"/>
      <c r="Y27" s="330"/>
      <c r="Z27" s="219">
        <f t="shared" ref="Z27" si="9">IF($Y27&lt;=Z$25,1,0)</f>
        <v>1</v>
      </c>
      <c r="AE27" s="19"/>
      <c r="AF27" s="19"/>
      <c r="AG27" s="19"/>
      <c r="AH27" s="19"/>
      <c r="AI27" s="19"/>
    </row>
    <row r="28" spans="1:35" s="19" customFormat="1" x14ac:dyDescent="0.3"/>
    <row r="29" spans="1:35" x14ac:dyDescent="0.35">
      <c r="A29" s="95"/>
      <c r="B29" s="95"/>
      <c r="C29" s="95"/>
      <c r="D29" s="95"/>
      <c r="E29" s="95"/>
      <c r="F29" s="95"/>
      <c r="G29" s="95"/>
      <c r="H29" s="95"/>
      <c r="I29" s="151"/>
      <c r="J29" s="151"/>
      <c r="K29" s="151"/>
      <c r="L29" s="151"/>
      <c r="M29" s="151"/>
      <c r="N29" s="151"/>
      <c r="O29" s="151"/>
      <c r="P29" s="151"/>
      <c r="Q29" s="151"/>
      <c r="R29" s="151"/>
      <c r="S29" s="151"/>
      <c r="T29" s="151"/>
      <c r="U29" s="151"/>
      <c r="V29" s="151"/>
      <c r="W29" s="151"/>
      <c r="X29" s="151"/>
      <c r="Y29" s="151"/>
      <c r="Z29" s="151"/>
    </row>
    <row r="30" spans="1:35" x14ac:dyDescent="0.3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35" x14ac:dyDescent="0.35">
      <c r="A31" s="95"/>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35" x14ac:dyDescent="0.3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3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3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3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3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3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3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3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3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3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3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35">
      <c r="A43" s="95"/>
      <c r="B43" s="95"/>
      <c r="C43" s="95"/>
      <c r="D43" s="95"/>
      <c r="E43" s="95"/>
      <c r="F43" s="95"/>
      <c r="G43" s="95"/>
      <c r="H43" s="95"/>
      <c r="I43" s="95"/>
      <c r="M43" s="95"/>
    </row>
    <row r="44" spans="1:26" x14ac:dyDescent="0.35">
      <c r="A44" s="95"/>
      <c r="B44" s="95"/>
      <c r="C44" s="95"/>
      <c r="D44" s="95"/>
      <c r="E44" s="95"/>
      <c r="F44" s="95"/>
      <c r="G44" s="95"/>
      <c r="H44" s="95"/>
      <c r="I44" s="95"/>
      <c r="M44" s="95"/>
    </row>
    <row r="45" spans="1:26" x14ac:dyDescent="0.35">
      <c r="A45" s="95"/>
      <c r="B45" s="95"/>
      <c r="C45" s="95"/>
      <c r="D45" s="95"/>
      <c r="E45" s="95"/>
      <c r="F45" s="95"/>
      <c r="G45" s="95"/>
      <c r="H45" s="95"/>
      <c r="I45" s="95"/>
      <c r="M45" s="95"/>
    </row>
    <row r="46" spans="1:26" x14ac:dyDescent="0.35">
      <c r="A46" s="95"/>
      <c r="B46" s="95"/>
      <c r="C46" s="95"/>
      <c r="D46" s="95"/>
      <c r="E46" s="95"/>
      <c r="F46" s="95"/>
      <c r="G46" s="95"/>
      <c r="H46" s="95"/>
      <c r="I46" s="95"/>
      <c r="M46" s="95"/>
    </row>
    <row r="47" spans="1:26" x14ac:dyDescent="0.35">
      <c r="A47" s="95"/>
      <c r="B47" s="95"/>
      <c r="C47" s="95"/>
      <c r="D47" s="95"/>
      <c r="E47" s="95"/>
      <c r="F47" s="95"/>
      <c r="G47" s="95"/>
      <c r="H47" s="95"/>
      <c r="I47" s="95"/>
      <c r="M47" s="95"/>
    </row>
    <row r="48" spans="1:26" x14ac:dyDescent="0.35">
      <c r="A48" s="95"/>
      <c r="B48" s="95"/>
      <c r="C48" s="95"/>
      <c r="D48" s="95"/>
      <c r="E48" s="95"/>
      <c r="F48" s="95"/>
      <c r="G48" s="95"/>
      <c r="H48" s="95"/>
      <c r="I48" s="95"/>
      <c r="M48" s="95"/>
    </row>
    <row r="49" s="95" customFormat="1" x14ac:dyDescent="0.35"/>
    <row r="50" s="95" customFormat="1" x14ac:dyDescent="0.35"/>
    <row r="51" s="95" customFormat="1" x14ac:dyDescent="0.35"/>
    <row r="52" s="95" customFormat="1" x14ac:dyDescent="0.35"/>
    <row r="53" s="95" customFormat="1" x14ac:dyDescent="0.35"/>
    <row r="54" s="95" customFormat="1" x14ac:dyDescent="0.35"/>
    <row r="55" s="95" customFormat="1" x14ac:dyDescent="0.35"/>
    <row r="56" s="95" customFormat="1" x14ac:dyDescent="0.35"/>
    <row r="57" s="95" customFormat="1" x14ac:dyDescent="0.35"/>
    <row r="58" s="95" customFormat="1" x14ac:dyDescent="0.35"/>
    <row r="59" s="95" customFormat="1" x14ac:dyDescent="0.35"/>
    <row r="60" s="95" customFormat="1" x14ac:dyDescent="0.35"/>
    <row r="61" s="95" customFormat="1" x14ac:dyDescent="0.35"/>
    <row r="62" s="95" customFormat="1" x14ac:dyDescent="0.35"/>
    <row r="63" s="95" customFormat="1" x14ac:dyDescent="0.35"/>
    <row r="64" s="95" customFormat="1" x14ac:dyDescent="0.35"/>
    <row r="65" s="95" customFormat="1" x14ac:dyDescent="0.35"/>
    <row r="66" s="95" customFormat="1" x14ac:dyDescent="0.35"/>
    <row r="67" s="95" customFormat="1" x14ac:dyDescent="0.35"/>
    <row r="68" s="95" customFormat="1" x14ac:dyDescent="0.35"/>
    <row r="69" s="95" customFormat="1" x14ac:dyDescent="0.35"/>
    <row r="70" s="95" customFormat="1" x14ac:dyDescent="0.35"/>
    <row r="71" s="95" customFormat="1" x14ac:dyDescent="0.35"/>
    <row r="72" s="95" customFormat="1" x14ac:dyDescent="0.35"/>
    <row r="73" s="95" customFormat="1" x14ac:dyDescent="0.35"/>
    <row r="74" s="95" customFormat="1" x14ac:dyDescent="0.35"/>
    <row r="75" s="95" customFormat="1" x14ac:dyDescent="0.35"/>
    <row r="76" s="95" customFormat="1" x14ac:dyDescent="0.35"/>
    <row r="77" s="95" customFormat="1" x14ac:dyDescent="0.35"/>
    <row r="78" s="95" customFormat="1" x14ac:dyDescent="0.35"/>
    <row r="79" s="95" customFormat="1" x14ac:dyDescent="0.35"/>
    <row r="80" s="95" customFormat="1" x14ac:dyDescent="0.35"/>
    <row r="81" s="95" customFormat="1" x14ac:dyDescent="0.35"/>
    <row r="82" s="95" customFormat="1" x14ac:dyDescent="0.35"/>
    <row r="83" s="95" customFormat="1" x14ac:dyDescent="0.35"/>
    <row r="84" s="95" customFormat="1" x14ac:dyDescent="0.35"/>
    <row r="85" s="95" customFormat="1" x14ac:dyDescent="0.35"/>
    <row r="86" s="95" customFormat="1" x14ac:dyDescent="0.35"/>
    <row r="87" s="95" customFormat="1" x14ac:dyDescent="0.35"/>
    <row r="88" s="95" customFormat="1" x14ac:dyDescent="0.35"/>
    <row r="89" s="95" customFormat="1" x14ac:dyDescent="0.35"/>
    <row r="90" s="95" customFormat="1" x14ac:dyDescent="0.35"/>
    <row r="91" s="95" customFormat="1" x14ac:dyDescent="0.35"/>
    <row r="92" s="95" customFormat="1" x14ac:dyDescent="0.35"/>
    <row r="93" s="95" customFormat="1" x14ac:dyDescent="0.35"/>
    <row r="94" s="95" customFormat="1" x14ac:dyDescent="0.35"/>
    <row r="95" s="95" customFormat="1" x14ac:dyDescent="0.35"/>
    <row r="96" s="95" customFormat="1" x14ac:dyDescent="0.35"/>
    <row r="97" s="95" customFormat="1" x14ac:dyDescent="0.35"/>
    <row r="98" s="95" customFormat="1" x14ac:dyDescent="0.35"/>
    <row r="99" s="95" customFormat="1" x14ac:dyDescent="0.35"/>
    <row r="100" s="95" customFormat="1" x14ac:dyDescent="0.35"/>
    <row r="101" s="95" customFormat="1" x14ac:dyDescent="0.35"/>
    <row r="102" s="95" customFormat="1" x14ac:dyDescent="0.35"/>
    <row r="103" s="95" customFormat="1" x14ac:dyDescent="0.35"/>
    <row r="104" s="95" customFormat="1" x14ac:dyDescent="0.35"/>
    <row r="105" s="95" customFormat="1" x14ac:dyDescent="0.35"/>
    <row r="106" s="95" customFormat="1" x14ac:dyDescent="0.35"/>
    <row r="107" s="95" customFormat="1" x14ac:dyDescent="0.35"/>
    <row r="108" s="95" customFormat="1" x14ac:dyDescent="0.35"/>
    <row r="109" s="95" customFormat="1" x14ac:dyDescent="0.35"/>
    <row r="110" s="95" customFormat="1" x14ac:dyDescent="0.35"/>
    <row r="111" s="95" customFormat="1" x14ac:dyDescent="0.35"/>
    <row r="112" s="95" customFormat="1" x14ac:dyDescent="0.35"/>
    <row r="113" s="95" customFormat="1" x14ac:dyDescent="0.35"/>
    <row r="114" s="95" customFormat="1" x14ac:dyDescent="0.35"/>
    <row r="115" s="95" customFormat="1" x14ac:dyDescent="0.35"/>
  </sheetData>
  <mergeCells count="13">
    <mergeCell ref="X24:Y24"/>
    <mergeCell ref="U24:V24"/>
    <mergeCell ref="O24:P24"/>
    <mergeCell ref="S24:T24"/>
    <mergeCell ref="A3:H3"/>
    <mergeCell ref="B4:G4"/>
    <mergeCell ref="C24:F24"/>
    <mergeCell ref="A11:H11"/>
    <mergeCell ref="A24:B24"/>
    <mergeCell ref="G24:H24"/>
    <mergeCell ref="J24:K24"/>
    <mergeCell ref="M24:N24"/>
    <mergeCell ref="Q24:R24"/>
  </mergeCells>
  <pageMargins left="0.7" right="0.7" top="0.75" bottom="0.75" header="0.3" footer="0.3"/>
  <pageSetup paperSize="9" orientation="portrait" r:id="rId1"/>
  <drawing r:id="rId2"/>
  <tableParts count="8">
    <tablePart r:id="rId3"/>
    <tablePart r:id="rId4"/>
    <tablePart r:id="rId5"/>
    <tablePart r:id="rId6"/>
    <tablePart r:id="rId7"/>
    <tablePart r:id="rId8"/>
    <tablePart r:id="rId9"/>
    <tablePart r:id="rId10"/>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45"/>
  <sheetViews>
    <sheetView workbookViewId="0">
      <selection activeCell="A7" sqref="A7:D7"/>
    </sheetView>
  </sheetViews>
  <sheetFormatPr baseColWidth="10" defaultColWidth="11.453125" defaultRowHeight="13" x14ac:dyDescent="0.35"/>
  <cols>
    <col min="1" max="1" width="11.453125" style="95"/>
    <col min="2" max="2" width="11.26953125" style="95" customWidth="1"/>
    <col min="3" max="3" width="12.7265625" style="95" customWidth="1"/>
    <col min="4" max="4" width="15.7265625" style="95" customWidth="1"/>
    <col min="5" max="5" width="5.26953125" style="95" customWidth="1"/>
    <col min="6" max="6" width="19.7265625" style="95" customWidth="1"/>
    <col min="7" max="7" width="21.1796875" style="95" customWidth="1"/>
    <col min="8" max="8" width="79.453125" style="95" customWidth="1"/>
    <col min="9" max="16384" width="11.453125" style="95"/>
  </cols>
  <sheetData>
    <row r="1" spans="1:8" ht="20.25" customHeight="1" x14ac:dyDescent="0.35">
      <c r="A1" s="103" t="s">
        <v>2214</v>
      </c>
      <c r="D1" s="259"/>
      <c r="E1" s="259"/>
      <c r="F1" s="259"/>
    </row>
    <row r="2" spans="1:8" ht="15.75" customHeight="1" x14ac:dyDescent="0.35"/>
    <row r="3" spans="1:8" ht="26" customHeight="1" x14ac:dyDescent="0.35">
      <c r="A3" s="510" t="s">
        <v>2434</v>
      </c>
      <c r="B3" s="510"/>
      <c r="C3" s="510"/>
      <c r="D3" s="510"/>
    </row>
    <row r="4" spans="1:8" ht="58.5" customHeight="1" x14ac:dyDescent="0.35">
      <c r="B4" s="280" t="s">
        <v>2420</v>
      </c>
      <c r="C4" s="331" t="s">
        <v>2377</v>
      </c>
      <c r="D4" s="332" t="s">
        <v>0</v>
      </c>
      <c r="E4" s="276"/>
      <c r="F4" s="276"/>
    </row>
    <row r="5" spans="1:8" x14ac:dyDescent="0.35">
      <c r="B5" s="2">
        <v>2025</v>
      </c>
      <c r="C5" s="277"/>
      <c r="D5" s="277"/>
      <c r="E5" s="279"/>
      <c r="F5" s="279"/>
    </row>
    <row r="6" spans="1:8" ht="17.25" customHeight="1" x14ac:dyDescent="0.35"/>
    <row r="7" spans="1:8" ht="34" customHeight="1" x14ac:dyDescent="0.35">
      <c r="A7" s="511" t="s">
        <v>2435</v>
      </c>
      <c r="B7" s="511"/>
      <c r="C7" s="511"/>
      <c r="D7" s="511"/>
    </row>
    <row r="8" spans="1:8" x14ac:dyDescent="0.35">
      <c r="A8" s="481" t="s">
        <v>55</v>
      </c>
      <c r="B8" s="482"/>
      <c r="C8" s="221">
        <f>IFERROR(SUM(T326_volReg[Volumen regenerado (m3/año)]),"")</f>
        <v>0</v>
      </c>
      <c r="D8" s="221">
        <f>IFERROR(SUM(T326_volReg[Volumen destino agricultura (m³/año)]),"")</f>
        <v>0</v>
      </c>
      <c r="E8" s="223"/>
    </row>
    <row r="9" spans="1:8" ht="44" customHeight="1" x14ac:dyDescent="0.35">
      <c r="A9" s="280" t="s">
        <v>1</v>
      </c>
      <c r="B9" s="331" t="s">
        <v>12</v>
      </c>
      <c r="C9" s="331" t="s">
        <v>2377</v>
      </c>
      <c r="D9" s="333" t="s">
        <v>0</v>
      </c>
      <c r="E9" s="276"/>
      <c r="F9" s="334" t="s">
        <v>1867</v>
      </c>
      <c r="G9" s="334" t="s">
        <v>2417</v>
      </c>
      <c r="H9" s="512" t="s">
        <v>2418</v>
      </c>
    </row>
    <row r="10" spans="1:8" ht="15" customHeight="1" x14ac:dyDescent="0.35">
      <c r="A10" s="222">
        <v>45658</v>
      </c>
      <c r="B10" s="2">
        <v>2025</v>
      </c>
      <c r="C10" s="224"/>
      <c r="D10" s="224"/>
      <c r="E10" s="335"/>
      <c r="F10" s="459"/>
      <c r="G10" s="458"/>
      <c r="H10" s="512"/>
    </row>
    <row r="11" spans="1:8" x14ac:dyDescent="0.35">
      <c r="A11" s="222">
        <v>45689</v>
      </c>
      <c r="B11" s="2">
        <v>2025</v>
      </c>
      <c r="C11" s="224"/>
      <c r="D11" s="224"/>
      <c r="E11" s="335"/>
      <c r="F11" s="335"/>
    </row>
    <row r="12" spans="1:8" x14ac:dyDescent="0.35">
      <c r="A12" s="222">
        <v>45717</v>
      </c>
      <c r="B12" s="2">
        <v>2025</v>
      </c>
      <c r="C12" s="224"/>
      <c r="D12" s="224"/>
      <c r="E12" s="335"/>
      <c r="F12" s="335"/>
    </row>
    <row r="13" spans="1:8" x14ac:dyDescent="0.35">
      <c r="A13" s="222">
        <v>45748</v>
      </c>
      <c r="B13" s="2">
        <v>2025</v>
      </c>
      <c r="C13" s="224"/>
      <c r="D13" s="224"/>
      <c r="E13" s="335"/>
      <c r="F13" s="335"/>
    </row>
    <row r="14" spans="1:8" x14ac:dyDescent="0.35">
      <c r="A14" s="222">
        <v>45778</v>
      </c>
      <c r="B14" s="2">
        <v>2025</v>
      </c>
      <c r="C14" s="224"/>
      <c r="D14" s="224"/>
      <c r="E14" s="335"/>
      <c r="F14" s="335"/>
    </row>
    <row r="15" spans="1:8" x14ac:dyDescent="0.35">
      <c r="A15" s="222">
        <v>45809</v>
      </c>
      <c r="B15" s="2">
        <v>2025</v>
      </c>
      <c r="C15" s="224"/>
      <c r="D15" s="224"/>
      <c r="E15" s="335"/>
      <c r="F15" s="335"/>
    </row>
    <row r="16" spans="1:8" x14ac:dyDescent="0.35">
      <c r="A16" s="222">
        <v>45839</v>
      </c>
      <c r="B16" s="2">
        <v>2025</v>
      </c>
      <c r="C16" s="224"/>
      <c r="D16" s="224"/>
      <c r="E16" s="335"/>
      <c r="F16" s="335"/>
    </row>
    <row r="17" spans="1:6" x14ac:dyDescent="0.35">
      <c r="A17" s="222">
        <v>45870</v>
      </c>
      <c r="B17" s="2">
        <v>2025</v>
      </c>
      <c r="C17" s="224"/>
      <c r="D17" s="224"/>
      <c r="E17" s="335"/>
      <c r="F17" s="335"/>
    </row>
    <row r="18" spans="1:6" x14ac:dyDescent="0.35">
      <c r="A18" s="222">
        <v>45901</v>
      </c>
      <c r="B18" s="2">
        <v>2025</v>
      </c>
      <c r="C18" s="224"/>
      <c r="D18" s="224"/>
      <c r="E18" s="335"/>
      <c r="F18" s="335"/>
    </row>
    <row r="19" spans="1:6" x14ac:dyDescent="0.35">
      <c r="A19" s="222">
        <v>45931</v>
      </c>
      <c r="B19" s="2">
        <v>2025</v>
      </c>
      <c r="C19" s="224"/>
      <c r="D19" s="224"/>
      <c r="E19" s="335"/>
      <c r="F19" s="335"/>
    </row>
    <row r="20" spans="1:6" x14ac:dyDescent="0.35">
      <c r="A20" s="222">
        <v>45962</v>
      </c>
      <c r="B20" s="2">
        <v>2025</v>
      </c>
      <c r="C20" s="224"/>
      <c r="D20" s="224"/>
      <c r="E20" s="335"/>
      <c r="F20" s="335"/>
    </row>
    <row r="21" spans="1:6" x14ac:dyDescent="0.35">
      <c r="A21" s="222">
        <v>45992</v>
      </c>
      <c r="B21" s="2">
        <v>2025</v>
      </c>
      <c r="C21" s="225"/>
      <c r="D21" s="224"/>
      <c r="E21" s="335"/>
      <c r="F21" s="335"/>
    </row>
    <row r="22" spans="1:6" ht="14.5" x14ac:dyDescent="0.35">
      <c r="A22"/>
      <c r="B22"/>
      <c r="C22"/>
      <c r="D22"/>
    </row>
    <row r="23" spans="1:6" ht="14.5" x14ac:dyDescent="0.35">
      <c r="A23"/>
      <c r="B23"/>
      <c r="C23"/>
      <c r="D23"/>
    </row>
    <row r="24" spans="1:6" ht="14.5" x14ac:dyDescent="0.35">
      <c r="A24"/>
      <c r="B24"/>
      <c r="C24"/>
      <c r="D24"/>
    </row>
    <row r="25" spans="1:6" ht="14.5" x14ac:dyDescent="0.35">
      <c r="A25"/>
      <c r="B25"/>
      <c r="C25"/>
      <c r="D25"/>
    </row>
    <row r="26" spans="1:6" ht="14.5" x14ac:dyDescent="0.35">
      <c r="A26"/>
      <c r="B26"/>
      <c r="C26"/>
      <c r="D26"/>
    </row>
    <row r="27" spans="1:6" ht="14.5" x14ac:dyDescent="0.35">
      <c r="A27"/>
      <c r="B27"/>
      <c r="C27"/>
      <c r="D27"/>
    </row>
    <row r="28" spans="1:6" ht="14.5" x14ac:dyDescent="0.35">
      <c r="A28"/>
      <c r="B28"/>
      <c r="C28"/>
      <c r="D28"/>
    </row>
    <row r="29" spans="1:6" ht="14.5" x14ac:dyDescent="0.35">
      <c r="A29"/>
      <c r="B29"/>
      <c r="C29"/>
      <c r="D29"/>
    </row>
    <row r="30" spans="1:6" ht="14.5" x14ac:dyDescent="0.35">
      <c r="A30"/>
      <c r="B30"/>
      <c r="C30"/>
      <c r="D30"/>
    </row>
    <row r="31" spans="1:6" ht="14.5" x14ac:dyDescent="0.35">
      <c r="A31"/>
      <c r="B31"/>
      <c r="C31"/>
      <c r="D31"/>
    </row>
    <row r="32" spans="1:6" ht="14.5" x14ac:dyDescent="0.35">
      <c r="A32"/>
      <c r="B32"/>
      <c r="C32"/>
      <c r="D32"/>
    </row>
    <row r="33" spans="1:4" ht="14.5" x14ac:dyDescent="0.35">
      <c r="A33"/>
      <c r="B33"/>
      <c r="C33"/>
      <c r="D33"/>
    </row>
    <row r="34" spans="1:4" ht="14.5" x14ac:dyDescent="0.35">
      <c r="A34"/>
      <c r="B34"/>
      <c r="C34"/>
      <c r="D34"/>
    </row>
    <row r="35" spans="1:4" ht="14.5" x14ac:dyDescent="0.35">
      <c r="A35"/>
      <c r="B35"/>
      <c r="C35"/>
      <c r="D35"/>
    </row>
    <row r="36" spans="1:4" ht="14.5" x14ac:dyDescent="0.35">
      <c r="A36"/>
      <c r="B36"/>
      <c r="C36"/>
      <c r="D36"/>
    </row>
    <row r="37" spans="1:4" ht="14.5" x14ac:dyDescent="0.35">
      <c r="A37"/>
      <c r="B37"/>
      <c r="C37"/>
      <c r="D37"/>
    </row>
    <row r="38" spans="1:4" ht="14.5" x14ac:dyDescent="0.35">
      <c r="A38"/>
      <c r="B38"/>
      <c r="C38"/>
      <c r="D38"/>
    </row>
    <row r="39" spans="1:4" ht="14.5" x14ac:dyDescent="0.35">
      <c r="A39"/>
      <c r="B39"/>
      <c r="C39"/>
      <c r="D39"/>
    </row>
    <row r="40" spans="1:4" ht="14.5" x14ac:dyDescent="0.35">
      <c r="A40"/>
      <c r="B40"/>
      <c r="C40"/>
      <c r="D40"/>
    </row>
    <row r="41" spans="1:4" ht="14.5" x14ac:dyDescent="0.35">
      <c r="A41"/>
      <c r="B41"/>
      <c r="C41"/>
      <c r="D41"/>
    </row>
    <row r="42" spans="1:4" ht="14.5" x14ac:dyDescent="0.35">
      <c r="A42"/>
      <c r="B42"/>
      <c r="C42"/>
      <c r="D42"/>
    </row>
    <row r="43" spans="1:4" ht="14.5" x14ac:dyDescent="0.35">
      <c r="A43"/>
      <c r="B43"/>
      <c r="C43"/>
      <c r="D43"/>
    </row>
    <row r="44" spans="1:4" ht="14.5" x14ac:dyDescent="0.35">
      <c r="A44"/>
      <c r="B44"/>
      <c r="C44"/>
      <c r="D44"/>
    </row>
    <row r="45" spans="1:4" ht="14.5" x14ac:dyDescent="0.35">
      <c r="A45"/>
      <c r="B45"/>
      <c r="C45"/>
      <c r="D45"/>
    </row>
  </sheetData>
  <mergeCells count="4">
    <mergeCell ref="A8:B8"/>
    <mergeCell ref="H9:H10"/>
    <mergeCell ref="A3:D3"/>
    <mergeCell ref="A7:D7"/>
  </mergeCells>
  <pageMargins left="0.7" right="0.7" top="0.75" bottom="0.75" header="0.3" footer="0.3"/>
  <pageSetup paperSize="9" orientation="portrait" r:id="rId1"/>
  <tableParts count="3">
    <tablePart r:id="rId2"/>
    <tablePart r:id="rId3"/>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K25"/>
  <sheetViews>
    <sheetView workbookViewId="0">
      <selection activeCell="J17" sqref="J17"/>
    </sheetView>
  </sheetViews>
  <sheetFormatPr baseColWidth="10" defaultColWidth="11.453125" defaultRowHeight="13" x14ac:dyDescent="0.35"/>
  <cols>
    <col min="1" max="1" width="28" style="95" customWidth="1"/>
    <col min="2" max="4" width="15.54296875" style="95" customWidth="1"/>
    <col min="5" max="5" width="19.7265625" style="95" customWidth="1"/>
    <col min="6" max="6" width="10.7265625" style="95" customWidth="1"/>
    <col min="7" max="7" width="39.453125" style="95" customWidth="1"/>
    <col min="8" max="8" width="36.26953125" style="95" customWidth="1"/>
    <col min="9" max="9" width="11.81640625" style="95" customWidth="1"/>
    <col min="10" max="10" width="23.7265625" style="95" customWidth="1"/>
    <col min="11" max="11" width="28" style="95" customWidth="1"/>
    <col min="12" max="16384" width="11.453125" style="95"/>
  </cols>
  <sheetData>
    <row r="1" spans="1:11" ht="19.5" customHeight="1" x14ac:dyDescent="0.3">
      <c r="A1" s="7" t="s">
        <v>142</v>
      </c>
      <c r="B1" s="7"/>
      <c r="C1" s="7"/>
      <c r="D1" s="7"/>
      <c r="G1" s="260"/>
    </row>
    <row r="2" spans="1:11" ht="207" customHeight="1" x14ac:dyDescent="0.3">
      <c r="A2" s="7"/>
      <c r="B2" s="7"/>
      <c r="C2" s="7"/>
      <c r="D2" s="7"/>
    </row>
    <row r="3" spans="1:11" ht="26" x14ac:dyDescent="0.35">
      <c r="A3" s="262" t="s">
        <v>93</v>
      </c>
      <c r="B3" s="262" t="s">
        <v>205</v>
      </c>
      <c r="C3" s="484" t="s">
        <v>2375</v>
      </c>
      <c r="D3" s="485"/>
      <c r="E3" s="483" t="s">
        <v>2376</v>
      </c>
      <c r="F3" s="483"/>
      <c r="G3" s="483"/>
      <c r="H3" s="486" t="s">
        <v>2</v>
      </c>
      <c r="I3" s="487"/>
      <c r="J3" s="262" t="s">
        <v>52</v>
      </c>
      <c r="K3" s="285" t="s">
        <v>178</v>
      </c>
    </row>
    <row r="4" spans="1:11" ht="52" x14ac:dyDescent="0.35">
      <c r="A4" s="286" t="s">
        <v>207</v>
      </c>
      <c r="B4" s="287" t="s">
        <v>206</v>
      </c>
      <c r="C4" s="287" t="s">
        <v>62</v>
      </c>
      <c r="D4" s="287" t="s">
        <v>63</v>
      </c>
      <c r="E4" s="288" t="s">
        <v>2252</v>
      </c>
      <c r="F4" s="288" t="s">
        <v>1888</v>
      </c>
      <c r="G4" s="288" t="s">
        <v>2253</v>
      </c>
      <c r="H4" s="289" t="s">
        <v>1920</v>
      </c>
      <c r="I4" s="456" t="s">
        <v>2410</v>
      </c>
      <c r="J4" s="290" t="s">
        <v>2419</v>
      </c>
      <c r="K4" s="290" t="s">
        <v>2255</v>
      </c>
    </row>
    <row r="5" spans="1:11" x14ac:dyDescent="0.35">
      <c r="A5" s="97"/>
      <c r="B5" s="98"/>
      <c r="C5" s="98"/>
      <c r="D5" s="98"/>
      <c r="E5" s="12"/>
      <c r="F5" s="158" t="str">
        <f>IFERROR(VLOOKUP(T34_Cultivo[[#This Row],[Tipo de cultivo
(ej. hortalizas, cereal…)]],Aux_Desplegables!$G$3:$H$20,2,FALSE),"")</f>
        <v/>
      </c>
      <c r="G5" s="12"/>
      <c r="H5" s="12"/>
      <c r="I5" s="109"/>
      <c r="J5" s="99"/>
      <c r="K5" s="99"/>
    </row>
    <row r="6" spans="1:11" x14ac:dyDescent="0.35">
      <c r="A6" s="97"/>
      <c r="B6" s="98"/>
      <c r="C6" s="98"/>
      <c r="D6" s="98"/>
      <c r="E6" s="12"/>
      <c r="F6" s="158" t="str">
        <f>IFERROR(VLOOKUP(T34_Cultivo[[#This Row],[Tipo de cultivo
(ej. hortalizas, cereal…)]],Aux_Desplegables!$G$3:$H$20,2,FALSE),"")</f>
        <v/>
      </c>
      <c r="G6" s="12"/>
      <c r="H6" s="12"/>
      <c r="I6" s="109"/>
      <c r="J6" s="99"/>
      <c r="K6" s="99"/>
    </row>
    <row r="7" spans="1:11" x14ac:dyDescent="0.35">
      <c r="A7" s="97"/>
      <c r="B7" s="98"/>
      <c r="C7" s="98"/>
      <c r="D7" s="98"/>
      <c r="E7" s="12"/>
      <c r="F7" s="158" t="str">
        <f>IFERROR(VLOOKUP(T34_Cultivo[[#This Row],[Tipo de cultivo
(ej. hortalizas, cereal…)]],Aux_Desplegables!$G$3:$H$20,2,FALSE),"")</f>
        <v/>
      </c>
      <c r="G7" s="12"/>
      <c r="H7" s="12"/>
      <c r="I7" s="109"/>
      <c r="J7" s="99"/>
      <c r="K7" s="99"/>
    </row>
    <row r="8" spans="1:11" x14ac:dyDescent="0.35">
      <c r="A8" s="97"/>
      <c r="B8" s="98"/>
      <c r="C8" s="98"/>
      <c r="D8" s="98"/>
      <c r="E8" s="12"/>
      <c r="F8" s="158" t="str">
        <f>IFERROR(VLOOKUP(T34_Cultivo[[#This Row],[Tipo de cultivo
(ej. hortalizas, cereal…)]],Aux_Desplegables!$G$3:$H$20,2,FALSE),"")</f>
        <v/>
      </c>
      <c r="G8" s="12"/>
      <c r="H8" s="12"/>
      <c r="I8" s="109"/>
      <c r="J8" s="99"/>
      <c r="K8" s="99"/>
    </row>
    <row r="9" spans="1:11" x14ac:dyDescent="0.35">
      <c r="A9" s="97"/>
      <c r="B9" s="98"/>
      <c r="C9" s="98"/>
      <c r="D9" s="98"/>
      <c r="E9" s="12"/>
      <c r="F9" s="158" t="str">
        <f>IFERROR(VLOOKUP(T34_Cultivo[[#This Row],[Tipo de cultivo
(ej. hortalizas, cereal…)]],Aux_Desplegables!$G$3:$H$20,2,FALSE),"")</f>
        <v/>
      </c>
      <c r="G9" s="12"/>
      <c r="H9" s="12"/>
      <c r="I9" s="109"/>
      <c r="J9" s="99"/>
      <c r="K9" s="99"/>
    </row>
    <row r="10" spans="1:11" x14ac:dyDescent="0.35">
      <c r="A10" s="97"/>
      <c r="B10" s="98"/>
      <c r="C10" s="98"/>
      <c r="D10" s="98"/>
      <c r="E10" s="12"/>
      <c r="F10" s="158" t="str">
        <f>IFERROR(VLOOKUP(T34_Cultivo[[#This Row],[Tipo de cultivo
(ej. hortalizas, cereal…)]],Aux_Desplegables!$G$3:$H$20,2,FALSE),"")</f>
        <v/>
      </c>
      <c r="G10" s="12"/>
      <c r="H10" s="12"/>
      <c r="I10" s="109"/>
      <c r="J10" s="99"/>
      <c r="K10" s="99"/>
    </row>
    <row r="11" spans="1:11" x14ac:dyDescent="0.35">
      <c r="A11" s="97"/>
      <c r="B11" s="98"/>
      <c r="C11" s="98"/>
      <c r="D11" s="98"/>
      <c r="E11" s="12"/>
      <c r="F11" s="158" t="str">
        <f>IFERROR(VLOOKUP(T34_Cultivo[[#This Row],[Tipo de cultivo
(ej. hortalizas, cereal…)]],Aux_Desplegables!$G$3:$H$20,2,FALSE),"")</f>
        <v/>
      </c>
      <c r="G11" s="12"/>
      <c r="H11" s="12"/>
      <c r="I11" s="109"/>
      <c r="J11" s="99"/>
      <c r="K11" s="99"/>
    </row>
    <row r="12" spans="1:11" x14ac:dyDescent="0.35">
      <c r="A12" s="97"/>
      <c r="B12" s="98"/>
      <c r="C12" s="98"/>
      <c r="D12" s="98"/>
      <c r="E12" s="12"/>
      <c r="F12" s="158" t="str">
        <f>IFERROR(VLOOKUP(T34_Cultivo[[#This Row],[Tipo de cultivo
(ej. hortalizas, cereal…)]],Aux_Desplegables!$G$3:$H$20,2,FALSE),"")</f>
        <v/>
      </c>
      <c r="G12" s="12"/>
      <c r="H12" s="12"/>
      <c r="I12" s="109"/>
      <c r="J12" s="99"/>
      <c r="K12" s="99"/>
    </row>
    <row r="13" spans="1:11" ht="14.5" x14ac:dyDescent="0.35">
      <c r="A13" s="438"/>
      <c r="B13" s="439"/>
      <c r="C13" s="101"/>
      <c r="D13" s="101"/>
      <c r="E13" s="439"/>
      <c r="F13" s="437" t="str">
        <f>IFERROR(VLOOKUP(T34_Cultivo[[#This Row],[Tipo de cultivo
(ej. hortalizas, cereal…)]],Aux_Desplegables!$G$3:$H$20,2,FALSE),"")</f>
        <v/>
      </c>
      <c r="G13" s="439"/>
      <c r="H13" s="439"/>
      <c r="I13" s="440"/>
      <c r="J13" s="440"/>
      <c r="K13" s="440"/>
    </row>
    <row r="14" spans="1:11" ht="14.5" x14ac:dyDescent="0.35">
      <c r="A14" s="438"/>
      <c r="B14" s="439"/>
      <c r="C14" s="101"/>
      <c r="D14" s="101"/>
      <c r="E14" s="439"/>
      <c r="F14" s="437"/>
      <c r="G14" s="439"/>
      <c r="H14" s="439"/>
      <c r="I14" s="110"/>
      <c r="J14" s="440"/>
      <c r="K14" s="440"/>
    </row>
    <row r="15" spans="1:11" x14ac:dyDescent="0.3">
      <c r="A15" s="19"/>
      <c r="B15" s="19"/>
      <c r="C15" s="19"/>
      <c r="D15" s="19"/>
      <c r="E15" s="19"/>
      <c r="F15" s="19"/>
      <c r="G15" s="19"/>
      <c r="H15" s="19"/>
      <c r="I15" s="19"/>
      <c r="J15" s="19"/>
      <c r="K15" s="19"/>
    </row>
    <row r="16" spans="1:11" x14ac:dyDescent="0.3">
      <c r="A16" s="19"/>
      <c r="B16" s="19"/>
      <c r="C16" s="19"/>
      <c r="D16" s="19"/>
      <c r="E16" s="19"/>
      <c r="F16" s="19"/>
      <c r="G16" s="19"/>
      <c r="H16" s="19"/>
      <c r="I16" s="19"/>
      <c r="J16" s="19"/>
      <c r="K16" s="19"/>
    </row>
    <row r="17" spans="1:11" x14ac:dyDescent="0.3">
      <c r="A17" s="19"/>
      <c r="B17" s="19"/>
      <c r="C17" s="19"/>
      <c r="D17" s="19"/>
      <c r="E17" s="19"/>
      <c r="F17" s="19"/>
      <c r="G17" s="19"/>
      <c r="H17" s="19"/>
      <c r="I17" s="19"/>
      <c r="J17" s="19"/>
      <c r="K17" s="19"/>
    </row>
    <row r="18" spans="1:11" x14ac:dyDescent="0.3">
      <c r="A18" s="19"/>
      <c r="B18" s="19"/>
      <c r="C18" s="19"/>
      <c r="D18" s="19"/>
      <c r="E18" s="19"/>
      <c r="F18" s="19"/>
      <c r="G18" s="19"/>
      <c r="H18" s="19"/>
      <c r="I18" s="19"/>
      <c r="J18" s="19"/>
      <c r="K18" s="19"/>
    </row>
    <row r="19" spans="1:11" x14ac:dyDescent="0.3">
      <c r="A19" s="19"/>
      <c r="B19" s="19"/>
      <c r="C19" s="19"/>
      <c r="D19" s="19"/>
      <c r="E19" s="19"/>
      <c r="F19" s="19"/>
      <c r="G19" s="19"/>
      <c r="H19" s="19"/>
      <c r="I19" s="19"/>
      <c r="J19" s="19"/>
      <c r="K19" s="19"/>
    </row>
    <row r="20" spans="1:11" x14ac:dyDescent="0.3">
      <c r="A20" s="19"/>
      <c r="B20" s="19"/>
      <c r="C20" s="19"/>
      <c r="D20" s="19"/>
      <c r="E20" s="19"/>
      <c r="F20" s="19"/>
      <c r="G20" s="19"/>
      <c r="H20" s="19"/>
      <c r="I20" s="19"/>
      <c r="J20" s="19"/>
      <c r="K20" s="19"/>
    </row>
    <row r="21" spans="1:11" x14ac:dyDescent="0.3">
      <c r="A21" s="19"/>
      <c r="B21" s="19"/>
      <c r="C21" s="19"/>
      <c r="D21" s="19"/>
      <c r="E21" s="19"/>
      <c r="F21" s="19"/>
      <c r="G21" s="19"/>
      <c r="H21" s="19"/>
      <c r="I21" s="19"/>
      <c r="J21" s="19"/>
      <c r="K21" s="19"/>
    </row>
    <row r="22" spans="1:11" x14ac:dyDescent="0.3">
      <c r="A22" s="19"/>
      <c r="B22" s="19"/>
      <c r="C22" s="19"/>
      <c r="D22" s="19"/>
      <c r="E22" s="19"/>
      <c r="F22" s="19"/>
      <c r="G22" s="19"/>
      <c r="H22" s="19"/>
      <c r="I22" s="19"/>
      <c r="J22" s="19"/>
      <c r="K22" s="19"/>
    </row>
    <row r="23" spans="1:11" x14ac:dyDescent="0.3">
      <c r="A23" s="19"/>
      <c r="B23" s="19"/>
      <c r="C23" s="19"/>
      <c r="D23" s="19"/>
      <c r="E23" s="19"/>
      <c r="F23" s="19"/>
      <c r="G23" s="19"/>
      <c r="H23" s="19"/>
      <c r="I23" s="19"/>
      <c r="J23" s="19"/>
      <c r="K23" s="19"/>
    </row>
    <row r="24" spans="1:11" x14ac:dyDescent="0.3">
      <c r="A24" s="19"/>
      <c r="B24" s="19"/>
      <c r="C24" s="19"/>
      <c r="D24" s="19"/>
      <c r="E24" s="19"/>
      <c r="F24" s="19"/>
      <c r="G24" s="19"/>
      <c r="H24" s="19"/>
      <c r="I24" s="19"/>
      <c r="J24" s="19"/>
      <c r="K24" s="19"/>
    </row>
    <row r="25" spans="1:11" x14ac:dyDescent="0.3">
      <c r="A25" s="19"/>
      <c r="B25" s="19"/>
      <c r="C25" s="19"/>
      <c r="D25" s="19"/>
      <c r="E25" s="19"/>
      <c r="F25" s="19"/>
      <c r="G25" s="19"/>
      <c r="H25" s="19"/>
      <c r="I25" s="19"/>
      <c r="J25" s="19"/>
      <c r="K25" s="19"/>
    </row>
  </sheetData>
  <mergeCells count="3">
    <mergeCell ref="E3:G3"/>
    <mergeCell ref="C3:D3"/>
    <mergeCell ref="H3:I3"/>
  </mergeCells>
  <dataValidations count="1">
    <dataValidation type="list" allowBlank="1" showInputMessage="1" showErrorMessage="1" sqref="I5:I13" xr:uid="{00000000-0002-0000-0700-000000000000}">
      <formula1>"SÍ,NO"</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700-000001000000}">
          <x14:formula1>
            <xm:f>Aux_Desplegables!$F$3:$F$5</xm:f>
          </x14:formula1>
          <xm:sqref>H26:I1048576 H5:H13</xm:sqref>
        </x14:dataValidation>
        <x14:dataValidation type="list" allowBlank="1" showInputMessage="1" showErrorMessage="1" xr:uid="{00000000-0002-0000-0700-000002000000}">
          <x14:formula1>
            <xm:f>Aux_Desplegables!$J$3:$J$6</xm:f>
          </x14:formula1>
          <xm:sqref>J5:J13 J26:J1048576</xm:sqref>
        </x14:dataValidation>
        <x14:dataValidation type="list" allowBlank="1" showInputMessage="1" showErrorMessage="1" xr:uid="{00000000-0002-0000-0700-000003000000}">
          <x14:formula1>
            <xm:f>Aux_Desplegables!$G$3:$G$20</xm:f>
          </x14:formula1>
          <xm:sqref>E5:E13</xm:sqref>
        </x14:dataValidation>
        <x14:dataValidation type="list" allowBlank="1" showInputMessage="1" showErrorMessage="1" xr:uid="{00000000-0002-0000-0700-000004000000}">
          <x14:formula1>
            <xm:f>Aux_Desplegables!$D$3:$D$9</xm:f>
          </x14:formula1>
          <xm:sqref>G1:G13 G15:G1048576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3"/>
  <sheetViews>
    <sheetView workbookViewId="0">
      <selection activeCell="C13" sqref="C13"/>
    </sheetView>
  </sheetViews>
  <sheetFormatPr baseColWidth="10" defaultColWidth="11.453125" defaultRowHeight="13" x14ac:dyDescent="0.3"/>
  <cols>
    <col min="1" max="1" width="15.453125" style="19" customWidth="1"/>
    <col min="2" max="2" width="24.54296875" style="19" customWidth="1"/>
    <col min="3" max="3" width="27.26953125" style="19" customWidth="1"/>
    <col min="4" max="4" width="25.54296875" style="19" customWidth="1"/>
    <col min="5" max="5" width="23" style="19" customWidth="1"/>
    <col min="6" max="6" width="15.7265625" style="19" customWidth="1"/>
    <col min="7" max="7" width="28.7265625" style="19" customWidth="1"/>
    <col min="8" max="9" width="27.54296875" style="19" customWidth="1"/>
    <col min="10" max="10" width="28.7265625" style="19" customWidth="1"/>
    <col min="11" max="16384" width="11.453125" style="19"/>
  </cols>
  <sheetData>
    <row r="1" spans="1:5" x14ac:dyDescent="0.3">
      <c r="A1" s="7" t="s">
        <v>2221</v>
      </c>
    </row>
    <row r="2" spans="1:5" ht="41.5" customHeight="1" x14ac:dyDescent="0.3">
      <c r="A2" s="7"/>
    </row>
    <row r="3" spans="1:5" s="95" customFormat="1" ht="31" customHeight="1" x14ac:dyDescent="0.35">
      <c r="A3" s="510" t="s">
        <v>2434</v>
      </c>
      <c r="B3" s="510"/>
      <c r="C3" s="510"/>
      <c r="D3" s="510"/>
    </row>
    <row r="4" spans="1:5" s="95" customFormat="1" ht="44.25" customHeight="1" x14ac:dyDescent="0.35">
      <c r="A4" s="274" t="s">
        <v>12</v>
      </c>
      <c r="B4" s="275" t="s">
        <v>2250</v>
      </c>
      <c r="C4" s="275" t="s">
        <v>2215</v>
      </c>
      <c r="D4" s="275" t="s">
        <v>149</v>
      </c>
      <c r="E4" s="276"/>
    </row>
    <row r="5" spans="1:5" s="95" customFormat="1" ht="38.25" customHeight="1" x14ac:dyDescent="0.35">
      <c r="A5" s="1" t="s">
        <v>2216</v>
      </c>
      <c r="B5" s="1" t="s">
        <v>2218</v>
      </c>
      <c r="C5" s="1" t="s">
        <v>2220</v>
      </c>
      <c r="D5" s="1" t="s">
        <v>2219</v>
      </c>
      <c r="E5" s="276"/>
    </row>
    <row r="6" spans="1:5" s="95" customFormat="1" x14ac:dyDescent="0.35">
      <c r="A6" s="2">
        <v>2025</v>
      </c>
      <c r="B6" s="460"/>
      <c r="C6" s="278"/>
      <c r="D6" s="461"/>
      <c r="E6" s="279"/>
    </row>
    <row r="7" spans="1:5" s="95" customFormat="1" ht="17.25" customHeight="1" x14ac:dyDescent="0.35"/>
    <row r="8" spans="1:5" s="95" customFormat="1" ht="27.5" customHeight="1" x14ac:dyDescent="0.35">
      <c r="A8" s="511" t="s">
        <v>2435</v>
      </c>
      <c r="B8" s="511"/>
      <c r="C8" s="511"/>
      <c r="D8" s="511"/>
    </row>
    <row r="9" spans="1:5" s="95" customFormat="1" ht="32.25" customHeight="1" x14ac:dyDescent="0.35">
      <c r="A9" s="3" t="s">
        <v>2217</v>
      </c>
      <c r="B9" s="4">
        <f>IFERROR(SUM(T34_VolRiego[Volumen de riego (m3/mes)]),"Sin datos")</f>
        <v>0</v>
      </c>
      <c r="C9" s="4" t="str">
        <f>IFERROR(AVERAGE(T34_VolRiego[Porcentaje de volumen procedente de agua regenerada]),"Sin datos")</f>
        <v>Sin datos</v>
      </c>
      <c r="D9" s="5"/>
    </row>
    <row r="10" spans="1:5" ht="38.25" customHeight="1" x14ac:dyDescent="0.3">
      <c r="A10" s="280" t="s">
        <v>1</v>
      </c>
      <c r="B10" s="275" t="s">
        <v>2251</v>
      </c>
      <c r="C10" s="275" t="s">
        <v>2215</v>
      </c>
      <c r="D10" s="275" t="s">
        <v>149</v>
      </c>
    </row>
    <row r="11" spans="1:5" ht="38.25" customHeight="1" x14ac:dyDescent="0.3">
      <c r="A11" s="1" t="s">
        <v>2222</v>
      </c>
      <c r="B11" s="1" t="s">
        <v>2218</v>
      </c>
      <c r="C11" s="1" t="s">
        <v>2220</v>
      </c>
      <c r="D11" s="1" t="s">
        <v>2219</v>
      </c>
    </row>
    <row r="12" spans="1:5" x14ac:dyDescent="0.3">
      <c r="A12" s="6">
        <v>45658</v>
      </c>
      <c r="B12" s="281"/>
      <c r="C12" s="281"/>
      <c r="D12" s="282"/>
    </row>
    <row r="13" spans="1:5" x14ac:dyDescent="0.3">
      <c r="A13" s="6">
        <v>45689</v>
      </c>
      <c r="B13" s="281"/>
      <c r="C13" s="281"/>
      <c r="D13" s="282"/>
    </row>
    <row r="14" spans="1:5" x14ac:dyDescent="0.3">
      <c r="A14" s="6">
        <v>45717</v>
      </c>
      <c r="B14" s="281"/>
      <c r="C14" s="281"/>
      <c r="D14" s="282"/>
    </row>
    <row r="15" spans="1:5" x14ac:dyDescent="0.3">
      <c r="A15" s="6">
        <v>45748</v>
      </c>
      <c r="B15" s="281"/>
      <c r="C15" s="281"/>
      <c r="D15" s="282"/>
    </row>
    <row r="16" spans="1:5" x14ac:dyDescent="0.3">
      <c r="A16" s="6">
        <v>45778</v>
      </c>
      <c r="B16" s="281"/>
      <c r="C16" s="281"/>
      <c r="D16" s="282"/>
    </row>
    <row r="17" spans="1:4" x14ac:dyDescent="0.3">
      <c r="A17" s="6">
        <v>45809</v>
      </c>
      <c r="B17" s="281"/>
      <c r="C17" s="281"/>
      <c r="D17" s="282"/>
    </row>
    <row r="18" spans="1:4" x14ac:dyDescent="0.3">
      <c r="A18" s="6">
        <v>45839</v>
      </c>
      <c r="B18" s="281"/>
      <c r="C18" s="281"/>
      <c r="D18" s="282"/>
    </row>
    <row r="19" spans="1:4" x14ac:dyDescent="0.3">
      <c r="A19" s="6">
        <v>45870</v>
      </c>
      <c r="B19" s="281"/>
      <c r="C19" s="281"/>
      <c r="D19" s="282"/>
    </row>
    <row r="20" spans="1:4" x14ac:dyDescent="0.3">
      <c r="A20" s="6">
        <v>45901</v>
      </c>
      <c r="B20" s="281"/>
      <c r="C20" s="281"/>
      <c r="D20" s="282"/>
    </row>
    <row r="21" spans="1:4" x14ac:dyDescent="0.3">
      <c r="A21" s="6">
        <v>45931</v>
      </c>
      <c r="B21" s="281"/>
      <c r="C21" s="281"/>
      <c r="D21" s="282"/>
    </row>
    <row r="22" spans="1:4" x14ac:dyDescent="0.3">
      <c r="A22" s="6">
        <v>45962</v>
      </c>
      <c r="B22" s="281"/>
      <c r="C22" s="281"/>
      <c r="D22" s="282"/>
    </row>
    <row r="23" spans="1:4" x14ac:dyDescent="0.3">
      <c r="A23" s="6">
        <v>45992</v>
      </c>
      <c r="B23" s="283"/>
      <c r="C23" s="283"/>
      <c r="D23" s="284"/>
    </row>
  </sheetData>
  <mergeCells count="2">
    <mergeCell ref="A3:D3"/>
    <mergeCell ref="A8:D8"/>
  </mergeCells>
  <phoneticPr fontId="7" type="noConversion"/>
  <pageMargins left="0.7" right="0.7" top="0.75" bottom="0.75" header="0.3" footer="0.3"/>
  <pageSetup paperSize="9" orientation="portrait" r:id="rId1"/>
  <drawing r:id="rId2"/>
  <tableParts count="2">
    <tablePart r:id="rId3"/>
    <tablePart r:id="rId4"/>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0"/>
  <sheetViews>
    <sheetView zoomScaleNormal="100" workbookViewId="0">
      <selection activeCell="E18" sqref="E18"/>
    </sheetView>
  </sheetViews>
  <sheetFormatPr baseColWidth="10" defaultColWidth="11.453125" defaultRowHeight="13" x14ac:dyDescent="0.35"/>
  <cols>
    <col min="1" max="1" width="32.453125" style="272" customWidth="1"/>
    <col min="2" max="2" width="21.453125" style="272" customWidth="1"/>
    <col min="3" max="5" width="17.26953125" style="272" customWidth="1"/>
    <col min="6" max="7" width="25.453125" style="272" customWidth="1"/>
    <col min="8" max="8" width="18.7265625" style="272" customWidth="1"/>
    <col min="9" max="16384" width="11.453125" style="272"/>
  </cols>
  <sheetData>
    <row r="1" spans="1:5" ht="50.5" customHeight="1" x14ac:dyDescent="0.35">
      <c r="A1" s="465" t="s">
        <v>187</v>
      </c>
      <c r="B1" s="271"/>
      <c r="C1" s="270"/>
      <c r="D1" s="270"/>
      <c r="E1" s="270"/>
    </row>
    <row r="2" spans="1:5" ht="54" customHeight="1" x14ac:dyDescent="0.35"/>
    <row r="3" spans="1:5" ht="24.65" customHeight="1" x14ac:dyDescent="0.35">
      <c r="A3" s="464" t="s">
        <v>2421</v>
      </c>
      <c r="B3" s="463"/>
    </row>
    <row r="4" spans="1:5" ht="33.75" customHeight="1" x14ac:dyDescent="0.35">
      <c r="A4" s="152"/>
      <c r="B4" s="152"/>
      <c r="C4" s="152"/>
      <c r="D4" s="488" t="s">
        <v>1929</v>
      </c>
      <c r="E4" s="489"/>
    </row>
    <row r="5" spans="1:5" s="273" customFormat="1" ht="39" customHeight="1" x14ac:dyDescent="0.35">
      <c r="A5" s="153" t="s">
        <v>1862</v>
      </c>
      <c r="B5" s="153" t="s">
        <v>1863</v>
      </c>
      <c r="C5" s="153" t="s">
        <v>1861</v>
      </c>
      <c r="D5" s="462" t="s">
        <v>62</v>
      </c>
      <c r="E5" s="462" t="s">
        <v>63</v>
      </c>
    </row>
    <row r="6" spans="1:5" x14ac:dyDescent="0.35">
      <c r="A6" s="154"/>
      <c r="B6" s="155" t="str">
        <f>IFERROR(VLOOKUP($A6,Aux_Desplegables!$AE$3:$AL$528,3,FALSE),"")</f>
        <v/>
      </c>
      <c r="C6" s="155" t="str">
        <f>IFERROR(VLOOKUP($A6,Aux_Desplegables!$AE$3:$AL$528,8,FALSE),"")</f>
        <v/>
      </c>
      <c r="D6" s="156"/>
      <c r="E6" s="156"/>
    </row>
    <row r="7" spans="1:5" x14ac:dyDescent="0.35">
      <c r="A7" s="156"/>
      <c r="B7" s="155" t="str">
        <f>IFERROR(VLOOKUP($A7,Aux_Desplegables!$AE$3:$AL$528,3,FALSE),"")</f>
        <v/>
      </c>
      <c r="C7" s="155" t="str">
        <f>IFERROR(VLOOKUP($A7,Aux_Desplegables!$AE$3:$AL$528,8,FALSE),"")</f>
        <v/>
      </c>
      <c r="D7" s="156"/>
      <c r="E7" s="156"/>
    </row>
    <row r="8" spans="1:5" x14ac:dyDescent="0.35">
      <c r="A8" s="156"/>
      <c r="B8" s="155" t="str">
        <f>IFERROR(VLOOKUP($A8,Aux_Desplegables!$AE$3:$AL$528,3,FALSE),"")</f>
        <v/>
      </c>
      <c r="C8" s="155" t="str">
        <f>IFERROR(VLOOKUP($A8,Aux_Desplegables!$AE$3:$AL$528,8,FALSE),"")</f>
        <v/>
      </c>
      <c r="D8" s="156"/>
      <c r="E8" s="156"/>
    </row>
    <row r="9" spans="1:5" x14ac:dyDescent="0.35">
      <c r="A9" s="156"/>
      <c r="B9" s="155" t="str">
        <f>IFERROR(VLOOKUP($A9,Aux_Desplegables!$AE$3:$AL$528,3,FALSE),"")</f>
        <v/>
      </c>
      <c r="C9" s="155" t="str">
        <f>IFERROR(VLOOKUP($A9,Aux_Desplegables!$AE$3:$AL$528,8,FALSE),"")</f>
        <v/>
      </c>
      <c r="D9" s="156"/>
      <c r="E9" s="156"/>
    </row>
    <row r="10" spans="1:5" x14ac:dyDescent="0.35">
      <c r="A10" s="157"/>
      <c r="B10" s="155" t="str">
        <f>IFERROR(VLOOKUP($A10,Aux_Desplegables!$AE$3:$AL$528,3,FALSE),"")</f>
        <v/>
      </c>
      <c r="C10" s="155" t="str">
        <f>IFERROR(VLOOKUP($A10,Aux_Desplegables!$AE$3:$AL$528,8,FALSE),"")</f>
        <v/>
      </c>
      <c r="D10" s="156"/>
      <c r="E10" s="156"/>
    </row>
  </sheetData>
  <mergeCells count="1">
    <mergeCell ref="D4:E4"/>
  </mergeCell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Aux_Desplegables!$AE$3:$AE$528</xm:f>
          </x14:formula1>
          <xm:sqref>A6:A1048576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59999389629810485"/>
  </sheetPr>
  <dimension ref="A1:H15"/>
  <sheetViews>
    <sheetView workbookViewId="0">
      <selection activeCell="F4" sqref="F4:G4"/>
    </sheetView>
  </sheetViews>
  <sheetFormatPr baseColWidth="10" defaultColWidth="11.453125" defaultRowHeight="13" x14ac:dyDescent="0.35"/>
  <cols>
    <col min="1" max="1" width="14.26953125" style="95" customWidth="1"/>
    <col min="2" max="2" width="38" style="95" bestFit="1" customWidth="1"/>
    <col min="3" max="3" width="38" style="95" customWidth="1"/>
    <col min="4" max="5" width="12.54296875" style="95" customWidth="1"/>
    <col min="6" max="7" width="24.26953125" style="95" customWidth="1"/>
    <col min="8" max="8" width="16.54296875" style="95" customWidth="1"/>
    <col min="9" max="16384" width="11.453125" style="95"/>
  </cols>
  <sheetData>
    <row r="1" spans="1:8" ht="96" customHeight="1" x14ac:dyDescent="0.35"/>
    <row r="2" spans="1:8" x14ac:dyDescent="0.35">
      <c r="A2" s="103" t="s">
        <v>57</v>
      </c>
    </row>
    <row r="4" spans="1:8" ht="66" customHeight="1" x14ac:dyDescent="0.35">
      <c r="A4" s="103"/>
      <c r="B4" s="103"/>
      <c r="C4" s="103"/>
      <c r="D4" s="490" t="s">
        <v>210</v>
      </c>
      <c r="E4" s="491"/>
      <c r="F4" s="490" t="s">
        <v>2414</v>
      </c>
      <c r="G4" s="491"/>
      <c r="H4" s="144" t="s">
        <v>149</v>
      </c>
    </row>
    <row r="5" spans="1:8" ht="39.75" customHeight="1" x14ac:dyDescent="0.35">
      <c r="A5" s="145" t="s">
        <v>58</v>
      </c>
      <c r="B5" s="146" t="s">
        <v>60</v>
      </c>
      <c r="C5" s="147" t="s">
        <v>2245</v>
      </c>
      <c r="D5" s="148" t="s">
        <v>62</v>
      </c>
      <c r="E5" s="149" t="s">
        <v>63</v>
      </c>
      <c r="F5" s="150" t="s">
        <v>72</v>
      </c>
      <c r="G5" s="150" t="s">
        <v>73</v>
      </c>
      <c r="H5" s="269" t="s">
        <v>217</v>
      </c>
    </row>
    <row r="6" spans="1:8" x14ac:dyDescent="0.35">
      <c r="A6" s="97" t="s">
        <v>61</v>
      </c>
      <c r="B6" s="98" t="s">
        <v>59</v>
      </c>
      <c r="C6" s="98"/>
      <c r="D6" s="98"/>
      <c r="E6" s="98"/>
      <c r="F6" s="98"/>
      <c r="G6" s="99"/>
      <c r="H6" s="99"/>
    </row>
    <row r="7" spans="1:8" x14ac:dyDescent="0.35">
      <c r="A7" s="97" t="s">
        <v>2344</v>
      </c>
      <c r="B7" s="98" t="s">
        <v>2343</v>
      </c>
      <c r="C7" s="98"/>
      <c r="D7" s="98"/>
      <c r="E7" s="98"/>
      <c r="F7" s="98"/>
      <c r="G7" s="99"/>
      <c r="H7" s="99"/>
    </row>
    <row r="8" spans="1:8" x14ac:dyDescent="0.35">
      <c r="A8" s="97" t="s">
        <v>87</v>
      </c>
      <c r="B8" s="98" t="s">
        <v>89</v>
      </c>
      <c r="C8" s="98"/>
      <c r="D8" s="98"/>
      <c r="E8" s="98"/>
      <c r="F8" s="98"/>
      <c r="G8" s="99"/>
      <c r="H8" s="99"/>
    </row>
    <row r="9" spans="1:8" x14ac:dyDescent="0.35">
      <c r="A9" s="97" t="s">
        <v>88</v>
      </c>
      <c r="B9" s="98" t="s">
        <v>90</v>
      </c>
      <c r="C9" s="98"/>
      <c r="D9" s="98"/>
      <c r="E9" s="98"/>
      <c r="F9" s="98"/>
      <c r="G9" s="99"/>
      <c r="H9" s="99"/>
    </row>
    <row r="10" spans="1:8" x14ac:dyDescent="0.35">
      <c r="A10" s="97" t="s">
        <v>91</v>
      </c>
      <c r="B10" s="98"/>
      <c r="C10" s="98"/>
      <c r="D10" s="98"/>
      <c r="E10" s="98"/>
      <c r="F10" s="98"/>
      <c r="G10" s="99"/>
      <c r="H10" s="99"/>
    </row>
    <row r="11" spans="1:8" x14ac:dyDescent="0.35">
      <c r="A11" s="97" t="s">
        <v>80</v>
      </c>
      <c r="B11" s="98" t="s">
        <v>83</v>
      </c>
      <c r="C11" s="98"/>
      <c r="D11" s="98"/>
      <c r="E11" s="98"/>
      <c r="F11" s="98"/>
      <c r="G11" s="99"/>
      <c r="H11" s="99"/>
    </row>
    <row r="12" spans="1:8" x14ac:dyDescent="0.35">
      <c r="A12" s="97" t="s">
        <v>81</v>
      </c>
      <c r="B12" s="98" t="s">
        <v>84</v>
      </c>
      <c r="C12" s="98"/>
      <c r="D12" s="98"/>
      <c r="E12" s="98"/>
      <c r="F12" s="98"/>
      <c r="G12" s="99"/>
      <c r="H12" s="99"/>
    </row>
    <row r="13" spans="1:8" x14ac:dyDescent="0.35">
      <c r="A13" s="97" t="s">
        <v>82</v>
      </c>
      <c r="B13" s="98" t="s">
        <v>85</v>
      </c>
      <c r="C13" s="98"/>
      <c r="D13" s="98"/>
      <c r="E13" s="98"/>
      <c r="F13" s="98"/>
      <c r="G13" s="99"/>
      <c r="H13" s="99"/>
    </row>
    <row r="14" spans="1:8" x14ac:dyDescent="0.35">
      <c r="A14" s="100" t="s">
        <v>86</v>
      </c>
      <c r="B14" s="101"/>
      <c r="C14" s="101"/>
      <c r="D14" s="101"/>
      <c r="E14" s="101"/>
      <c r="F14" s="101"/>
      <c r="G14" s="102"/>
      <c r="H14" s="102"/>
    </row>
    <row r="15" spans="1:8" x14ac:dyDescent="0.35">
      <c r="A15" s="100"/>
      <c r="B15" s="101"/>
      <c r="C15" s="101"/>
      <c r="D15" s="101"/>
      <c r="E15" s="101"/>
      <c r="F15" s="101"/>
      <c r="G15" s="102"/>
      <c r="H15" s="102"/>
    </row>
  </sheetData>
  <mergeCells count="2">
    <mergeCell ref="F4:G4"/>
    <mergeCell ref="D4:E4"/>
  </mergeCells>
  <dataValidations count="1">
    <dataValidation type="list" allowBlank="1" showInputMessage="1" showErrorMessage="1" sqref="F6:G15" xr:uid="{00000000-0002-0000-0A00-000000000000}">
      <formula1>ORGANIZACION_ROL</formula1>
    </dataValidation>
  </dataValidations>
  <hyperlinks>
    <hyperlink ref="F4:G4" location="'4.1.ResponsablesContact'!A1" display="'4.1.ResponsablesContact'!A1" xr:uid="{00000000-0004-0000-0A00-000000000000}"/>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1000000}">
          <x14:formula1>
            <xm:f>'4.1.ResponsablesRol'!$A$6:$A$10</xm:f>
          </x14:formula1>
          <xm:sqref>F649:G1048576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59999389629810485"/>
  </sheetPr>
  <dimension ref="A1:H9"/>
  <sheetViews>
    <sheetView workbookViewId="0"/>
  </sheetViews>
  <sheetFormatPr baseColWidth="10" defaultColWidth="11.453125" defaultRowHeight="13" x14ac:dyDescent="0.3"/>
  <cols>
    <col min="1" max="1" width="41.7265625" style="19" customWidth="1"/>
    <col min="2" max="2" width="29.453125" style="19" customWidth="1"/>
    <col min="3" max="3" width="24" style="19" customWidth="1"/>
    <col min="4" max="4" width="25.7265625" style="19" customWidth="1"/>
    <col min="5" max="5" width="19.453125" style="19" customWidth="1"/>
    <col min="6" max="6" width="24.453125" style="19" customWidth="1"/>
    <col min="7" max="7" width="25.7265625" style="19" customWidth="1"/>
    <col min="8" max="8" width="26.7265625" style="19" customWidth="1"/>
    <col min="9" max="16384" width="11.453125" style="19"/>
  </cols>
  <sheetData>
    <row r="1" spans="1:8" x14ac:dyDescent="0.3">
      <c r="A1" s="34" t="s">
        <v>143</v>
      </c>
      <c r="B1" s="8"/>
      <c r="C1" s="8"/>
      <c r="D1" s="8"/>
      <c r="E1" s="8"/>
      <c r="F1" s="8"/>
      <c r="G1" s="8"/>
      <c r="H1" s="8"/>
    </row>
    <row r="2" spans="1:8" x14ac:dyDescent="0.3">
      <c r="A2" s="8"/>
      <c r="B2" s="8"/>
      <c r="C2" s="8"/>
      <c r="D2" s="8"/>
      <c r="E2" s="8"/>
      <c r="F2" s="8"/>
      <c r="G2" s="8"/>
      <c r="H2" s="8"/>
    </row>
    <row r="3" spans="1:8" x14ac:dyDescent="0.3">
      <c r="A3" s="7" t="s">
        <v>1922</v>
      </c>
      <c r="B3" s="8"/>
      <c r="C3" s="8"/>
      <c r="D3" s="8"/>
      <c r="E3" s="8"/>
      <c r="F3" s="8"/>
      <c r="G3" s="8"/>
      <c r="H3" s="8"/>
    </row>
    <row r="4" spans="1:8" ht="42" customHeight="1" x14ac:dyDescent="0.3">
      <c r="A4" s="140" t="s">
        <v>3</v>
      </c>
      <c r="B4" s="140" t="s">
        <v>60</v>
      </c>
      <c r="C4" s="140" t="s">
        <v>5</v>
      </c>
      <c r="D4" s="140" t="s">
        <v>6</v>
      </c>
      <c r="E4" s="140" t="s">
        <v>7</v>
      </c>
      <c r="F4" s="140" t="s">
        <v>8</v>
      </c>
      <c r="G4" s="140" t="s">
        <v>9</v>
      </c>
      <c r="H4" s="140" t="s">
        <v>178</v>
      </c>
    </row>
    <row r="5" spans="1:8" ht="39" customHeight="1" x14ac:dyDescent="0.3">
      <c r="A5" s="264" t="s">
        <v>137</v>
      </c>
      <c r="B5" s="265" t="s">
        <v>1918</v>
      </c>
      <c r="C5" s="265" t="s">
        <v>179</v>
      </c>
      <c r="D5" s="265" t="s">
        <v>10</v>
      </c>
      <c r="E5" s="265" t="s">
        <v>11</v>
      </c>
      <c r="F5" s="265" t="s">
        <v>1889</v>
      </c>
      <c r="G5" s="265" t="s">
        <v>1890</v>
      </c>
      <c r="H5" s="268" t="s">
        <v>217</v>
      </c>
    </row>
    <row r="6" spans="1:8" ht="26" x14ac:dyDescent="0.3">
      <c r="A6" s="11" t="s">
        <v>1919</v>
      </c>
      <c r="B6" s="141" t="s">
        <v>1921</v>
      </c>
      <c r="C6" s="141"/>
      <c r="D6" s="12"/>
      <c r="E6" s="12"/>
      <c r="F6" s="142"/>
      <c r="G6" s="142"/>
      <c r="H6" s="143"/>
    </row>
    <row r="7" spans="1:8" ht="54" customHeight="1" x14ac:dyDescent="0.3">
      <c r="A7" s="11" t="s">
        <v>2345</v>
      </c>
      <c r="B7" s="141" t="s">
        <v>2345</v>
      </c>
      <c r="C7" s="141"/>
      <c r="D7" s="12"/>
      <c r="E7" s="12"/>
      <c r="F7" s="142"/>
      <c r="G7" s="142"/>
      <c r="H7" s="143"/>
    </row>
    <row r="8" spans="1:8" x14ac:dyDescent="0.3">
      <c r="A8" s="11" t="s">
        <v>2347</v>
      </c>
      <c r="B8" s="12" t="s">
        <v>2346</v>
      </c>
      <c r="C8" s="12"/>
      <c r="D8" s="12"/>
      <c r="E8" s="12"/>
      <c r="F8" s="12"/>
      <c r="G8" s="12"/>
      <c r="H8" s="109"/>
    </row>
    <row r="9" spans="1:8" x14ac:dyDescent="0.3">
      <c r="A9" s="15"/>
      <c r="B9" s="16"/>
      <c r="C9" s="16"/>
      <c r="D9" s="16"/>
      <c r="E9" s="16"/>
      <c r="F9" s="16"/>
      <c r="G9" s="16"/>
      <c r="H9" s="110"/>
    </row>
  </sheetData>
  <pageMargins left="0.7" right="0.7" top="0.75" bottom="0.75" header="0.3" footer="0.3"/>
  <drawing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59999389629810485"/>
  </sheetPr>
  <dimension ref="A1:G10"/>
  <sheetViews>
    <sheetView workbookViewId="0">
      <selection activeCell="C9" sqref="C9"/>
    </sheetView>
  </sheetViews>
  <sheetFormatPr baseColWidth="10" defaultColWidth="11.453125" defaultRowHeight="13" x14ac:dyDescent="0.35"/>
  <cols>
    <col min="1" max="1" width="35.453125" style="8" customWidth="1"/>
    <col min="2" max="2" width="37" style="8" customWidth="1"/>
    <col min="3" max="3" width="14.54296875" style="8" customWidth="1"/>
    <col min="4" max="4" width="85.7265625" style="8" customWidth="1"/>
    <col min="5" max="5" width="32.7265625" style="8" customWidth="1"/>
    <col min="6" max="6" width="58.26953125" style="8" customWidth="1"/>
    <col min="7" max="7" width="28" style="8" customWidth="1"/>
    <col min="8" max="16384" width="11.453125" style="8"/>
  </cols>
  <sheetData>
    <row r="1" spans="1:7" x14ac:dyDescent="0.3">
      <c r="A1" s="7" t="s">
        <v>143</v>
      </c>
    </row>
    <row r="2" spans="1:7" ht="30.75" customHeight="1" x14ac:dyDescent="0.35"/>
    <row r="3" spans="1:7" ht="21" customHeight="1" x14ac:dyDescent="0.3">
      <c r="A3" s="7"/>
    </row>
    <row r="4" spans="1:7" x14ac:dyDescent="0.35">
      <c r="A4" s="9" t="s">
        <v>3</v>
      </c>
      <c r="B4" s="9" t="s">
        <v>4</v>
      </c>
      <c r="C4" s="9"/>
      <c r="D4" s="10" t="s">
        <v>183</v>
      </c>
      <c r="E4" s="10" t="s">
        <v>2272</v>
      </c>
      <c r="F4" s="10" t="s">
        <v>188</v>
      </c>
      <c r="G4" s="10" t="s">
        <v>120</v>
      </c>
    </row>
    <row r="5" spans="1:7" s="267" customFormat="1" ht="68.25" customHeight="1" x14ac:dyDescent="0.35">
      <c r="A5" s="265" t="s">
        <v>2302</v>
      </c>
      <c r="B5" s="265" t="s">
        <v>95</v>
      </c>
      <c r="C5" s="265" t="s">
        <v>1926</v>
      </c>
      <c r="D5" s="266" t="s">
        <v>2348</v>
      </c>
      <c r="E5" s="266" t="s">
        <v>2273</v>
      </c>
      <c r="F5" s="266" t="s">
        <v>189</v>
      </c>
      <c r="G5" s="266" t="s">
        <v>1928</v>
      </c>
    </row>
    <row r="6" spans="1:7" ht="161.25" customHeight="1" x14ac:dyDescent="0.35">
      <c r="A6" s="11" t="s">
        <v>1919</v>
      </c>
      <c r="B6" s="12" t="s">
        <v>180</v>
      </c>
      <c r="C6" s="13" t="str">
        <f>T41_Resp_Rol[[#This Row],[Debe haber rellenado la hoja 4.1.ResponsablesContact para poder acceder al desplegable.]]&amp; " - " &amp; T41_Resp_Rol[[#This Row],[Seleccionar del desplegable]]</f>
        <v>EPSAR - Operador instalación de depuración</v>
      </c>
      <c r="D6" s="14" t="s">
        <v>2223</v>
      </c>
      <c r="E6" s="14"/>
      <c r="F6" s="12"/>
      <c r="G6" s="12"/>
    </row>
    <row r="7" spans="1:7" ht="163.5" customHeight="1" x14ac:dyDescent="0.35">
      <c r="A7" s="11"/>
      <c r="B7" s="12" t="s">
        <v>33</v>
      </c>
      <c r="C7" s="13" t="str">
        <f>T41_Resp_Rol[[#This Row],[Debe haber rellenado la hoja 4.1.ResponsablesContact para poder acceder al desplegable.]]&amp; " - " &amp; T41_Resp_Rol[[#This Row],[Seleccionar del desplegable]]</f>
        <v xml:space="preserve"> - Operador instalación de regeneración</v>
      </c>
      <c r="D7" s="14" t="s">
        <v>2224</v>
      </c>
      <c r="E7" s="14" t="s">
        <v>2275</v>
      </c>
      <c r="F7" s="12"/>
      <c r="G7" s="12"/>
    </row>
    <row r="8" spans="1:7" ht="104" x14ac:dyDescent="0.35">
      <c r="A8" s="11"/>
      <c r="B8" s="12" t="s">
        <v>34</v>
      </c>
      <c r="C8" s="13" t="str">
        <f>T41_Resp_Rol[[#This Row],[Debe haber rellenado la hoja 4.1.ResponsablesContact para poder acceder al desplegable.]]&amp; " - " &amp; T41_Resp_Rol[[#This Row],[Seleccionar del desplegable]]</f>
        <v xml:space="preserve"> - Operador distribución</v>
      </c>
      <c r="D8" s="12" t="s">
        <v>2225</v>
      </c>
      <c r="E8" s="12"/>
      <c r="F8" s="12"/>
      <c r="G8" s="12"/>
    </row>
    <row r="9" spans="1:7" ht="130" x14ac:dyDescent="0.35">
      <c r="A9" s="11"/>
      <c r="B9" s="12" t="s">
        <v>35</v>
      </c>
      <c r="C9" s="13" t="str">
        <f>T41_Resp_Rol[[#This Row],[Debe haber rellenado la hoja 4.1.ResponsablesContact para poder acceder al desplegable.]]&amp; " - " &amp; T41_Resp_Rol[[#This Row],[Seleccionar del desplegable]]</f>
        <v xml:space="preserve"> - Operador almacenamiento</v>
      </c>
      <c r="D9" s="12" t="s">
        <v>2226</v>
      </c>
      <c r="E9" s="12"/>
      <c r="F9" s="12"/>
      <c r="G9" s="12"/>
    </row>
    <row r="10" spans="1:7" ht="78" x14ac:dyDescent="0.35">
      <c r="A10" s="15"/>
      <c r="B10" s="16" t="s">
        <v>184</v>
      </c>
      <c r="C10" s="17" t="str">
        <f>T41_Resp_Rol[[#This Row],[Debe haber rellenado la hoja 4.1.ResponsablesContact para poder acceder al desplegable.]]&amp; " - " &amp; T41_Resp_Rol[[#This Row],[Seleccionar del desplegable]]</f>
        <v xml:space="preserve"> - Usuario de la concesión para riego</v>
      </c>
      <c r="D10" s="16" t="s">
        <v>2227</v>
      </c>
      <c r="E10" s="16" t="s">
        <v>2274</v>
      </c>
      <c r="F10" s="16"/>
      <c r="G10" s="16"/>
    </row>
  </sheetData>
  <dataValidations count="1">
    <dataValidation type="list" allowBlank="1" showInputMessage="1" showErrorMessage="1" sqref="A6:A125" xr:uid="{00000000-0002-0000-0C00-000000000000}">
      <formula1>NOMBRE_ORGANIZACION</formula1>
    </dataValidation>
  </dataValidations>
  <hyperlinks>
    <hyperlink ref="A5" location="'4.1.ResponsablesContact'!A1" display="Debe haber rellenado la hoja 4.1.ResponsablesContact para poder acceder al desplegable." xr:uid="{00000000-0004-0000-0C00-000000000000}"/>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Aux_Desplegables!$T$3:$T$9</xm:f>
          </x14:formula1>
          <xm:sqref>G6:G1048576</xm:sqref>
        </x14:dataValidation>
        <x14:dataValidation type="list" allowBlank="1" showInputMessage="1" showErrorMessage="1" xr:uid="{00000000-0002-0000-0C00-000002000000}">
          <x14:formula1>
            <xm:f>Aux_Desplegables!$B$5:$B$9</xm:f>
          </x14:formula1>
          <xm:sqref>B6:B1048576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2"/>
  <sheetViews>
    <sheetView workbookViewId="0"/>
  </sheetViews>
  <sheetFormatPr baseColWidth="10" defaultColWidth="11.453125" defaultRowHeight="13" x14ac:dyDescent="0.3"/>
  <cols>
    <col min="1" max="1" width="11.26953125" style="114" customWidth="1"/>
    <col min="2" max="3" width="18.26953125" style="114" customWidth="1"/>
    <col min="4" max="4" width="15.26953125" style="114" customWidth="1"/>
    <col min="5" max="5" width="29.7265625" style="114" customWidth="1"/>
    <col min="6" max="6" width="29.453125" style="114" customWidth="1"/>
    <col min="7" max="7" width="23.54296875" style="114" customWidth="1"/>
    <col min="8" max="8" width="11.26953125" style="114" customWidth="1"/>
    <col min="9" max="9" width="33.7265625" style="114" customWidth="1"/>
    <col min="10" max="10" width="13" style="114" customWidth="1"/>
    <col min="11" max="11" width="21.7265625" style="114" customWidth="1"/>
    <col min="12" max="12" width="11.453125" style="19"/>
    <col min="13" max="16384" width="11.453125" style="114"/>
  </cols>
  <sheetData>
    <row r="1" spans="1:12" x14ac:dyDescent="0.35">
      <c r="A1" s="113" t="s">
        <v>204</v>
      </c>
      <c r="H1" s="113"/>
      <c r="L1" s="114"/>
    </row>
    <row r="2" spans="1:12" x14ac:dyDescent="0.3">
      <c r="B2" s="113"/>
      <c r="C2" s="113"/>
      <c r="D2" s="113"/>
      <c r="H2" s="492" t="s">
        <v>200</v>
      </c>
      <c r="I2" s="493"/>
      <c r="J2" s="494"/>
    </row>
    <row r="3" spans="1:12" ht="49.5" customHeight="1" x14ac:dyDescent="0.35">
      <c r="A3" s="495" t="s">
        <v>2349</v>
      </c>
      <c r="B3" s="496"/>
      <c r="C3" s="497"/>
      <c r="D3" s="115" t="s">
        <v>1850</v>
      </c>
      <c r="E3" s="115" t="s">
        <v>1849</v>
      </c>
      <c r="F3" s="498" t="s">
        <v>2277</v>
      </c>
      <c r="G3" s="499"/>
      <c r="H3" s="116" t="s">
        <v>76</v>
      </c>
      <c r="I3" s="116" t="s">
        <v>190</v>
      </c>
      <c r="J3" s="116" t="s">
        <v>193</v>
      </c>
      <c r="K3" s="117" t="s">
        <v>178</v>
      </c>
      <c r="L3" s="114"/>
    </row>
    <row r="4" spans="1:12" s="121" customFormat="1" ht="44.25" customHeight="1" x14ac:dyDescent="0.35">
      <c r="A4" s="107" t="s">
        <v>2229</v>
      </c>
      <c r="B4" s="135" t="s">
        <v>2228</v>
      </c>
      <c r="C4" s="136" t="s">
        <v>2329</v>
      </c>
      <c r="D4" s="119" t="s">
        <v>201</v>
      </c>
      <c r="E4" s="119" t="s">
        <v>1852</v>
      </c>
      <c r="F4" s="119" t="s">
        <v>2236</v>
      </c>
      <c r="G4" s="120" t="s">
        <v>1864</v>
      </c>
      <c r="H4" s="137" t="s">
        <v>76</v>
      </c>
      <c r="I4" s="120" t="s">
        <v>190</v>
      </c>
      <c r="J4" s="120" t="s">
        <v>1935</v>
      </c>
      <c r="K4" s="106" t="s">
        <v>202</v>
      </c>
    </row>
    <row r="5" spans="1:12" x14ac:dyDescent="0.35">
      <c r="A5" s="138" t="s">
        <v>2230</v>
      </c>
      <c r="B5" s="138" t="s">
        <v>2231</v>
      </c>
      <c r="C5" s="138"/>
      <c r="D5" s="124" t="s">
        <v>2232</v>
      </c>
      <c r="E5" s="125"/>
      <c r="F5" s="125"/>
      <c r="G5" s="125"/>
      <c r="H5" s="124"/>
      <c r="I5" s="125"/>
      <c r="J5" s="126"/>
      <c r="K5" s="127"/>
      <c r="L5" s="114"/>
    </row>
    <row r="6" spans="1:12" x14ac:dyDescent="0.35">
      <c r="A6" s="138" t="s">
        <v>2233</v>
      </c>
      <c r="B6" s="138"/>
      <c r="C6" s="138"/>
      <c r="D6" s="124"/>
      <c r="E6" s="125"/>
      <c r="F6" s="125"/>
      <c r="G6" s="125"/>
      <c r="H6" s="124"/>
      <c r="I6" s="125"/>
      <c r="J6" s="126"/>
      <c r="K6" s="127"/>
      <c r="L6" s="114"/>
    </row>
    <row r="7" spans="1:12" x14ac:dyDescent="0.35">
      <c r="A7" s="138" t="s">
        <v>2234</v>
      </c>
      <c r="B7" s="138"/>
      <c r="C7" s="138"/>
      <c r="D7" s="124"/>
      <c r="E7" s="125"/>
      <c r="F7" s="125"/>
      <c r="G7" s="125"/>
      <c r="H7" s="124"/>
      <c r="I7" s="125"/>
      <c r="J7" s="126"/>
      <c r="K7" s="127"/>
      <c r="L7" s="114"/>
    </row>
    <row r="8" spans="1:12" x14ac:dyDescent="0.35">
      <c r="A8" s="138" t="s">
        <v>2235</v>
      </c>
      <c r="B8" s="138"/>
      <c r="C8" s="138"/>
      <c r="D8" s="124"/>
      <c r="E8" s="125"/>
      <c r="F8" s="125"/>
      <c r="G8" s="125"/>
      <c r="H8" s="124"/>
      <c r="I8" s="125"/>
      <c r="J8" s="126"/>
      <c r="K8" s="127"/>
      <c r="L8" s="114"/>
    </row>
    <row r="10" spans="1:12" x14ac:dyDescent="0.3">
      <c r="E10" s="139"/>
    </row>
    <row r="11" spans="1:12" x14ac:dyDescent="0.3">
      <c r="E11" s="139"/>
    </row>
    <row r="22" spans="8:8" x14ac:dyDescent="0.3">
      <c r="H22" s="114" t="s">
        <v>2206</v>
      </c>
    </row>
  </sheetData>
  <mergeCells count="3">
    <mergeCell ref="H2:J2"/>
    <mergeCell ref="A3:C3"/>
    <mergeCell ref="F3:G3"/>
  </mergeCells>
  <dataValidations count="3">
    <dataValidation type="list" allowBlank="1" showInputMessage="1" showErrorMessage="1" sqref="D5:D8" xr:uid="{00000000-0002-0000-0D00-000000000000}">
      <formula1>"SI, NO"</formula1>
    </dataValidation>
    <dataValidation type="list" allowBlank="1" showInputMessage="1" showErrorMessage="1" sqref="A5:A8" xr:uid="{00000000-0002-0000-0D00-000001000000}">
      <formula1>"Bacterias,Protozoos,Helmintos,Virus"</formula1>
    </dataValidation>
    <dataValidation type="list" allowBlank="1" showInputMessage="1" showErrorMessage="1" sqref="B5:B8" xr:uid="{00000000-0002-0000-0D00-000002000000}">
      <formula1>"E. coli,Campilobacteria,Cryptosporidium,Nemátodos intestinales,Rotavirus,Otros"</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3000000}">
          <x14:formula1>
            <xm:f>Aux_Desplegables!$AP$3:$AP$7</xm:f>
          </x14:formula1>
          <xm:sqref>G5:G8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6"/>
  <sheetViews>
    <sheetView workbookViewId="0"/>
  </sheetViews>
  <sheetFormatPr baseColWidth="10" defaultColWidth="11.453125" defaultRowHeight="13" x14ac:dyDescent="0.3"/>
  <cols>
    <col min="1" max="1" width="23.453125" style="114" customWidth="1"/>
    <col min="2" max="2" width="20" style="114" customWidth="1"/>
    <col min="3" max="3" width="15.26953125" style="114" customWidth="1"/>
    <col min="4" max="4" width="45.26953125" style="114" customWidth="1"/>
    <col min="5" max="5" width="33.7265625" style="114" customWidth="1"/>
    <col min="6" max="6" width="20.7265625" style="114" customWidth="1"/>
    <col min="7" max="7" width="12.453125" style="114" customWidth="1"/>
    <col min="8" max="8" width="27.54296875" style="114" customWidth="1"/>
    <col min="9" max="9" width="14.54296875" style="114" customWidth="1"/>
    <col min="10" max="10" width="21.7265625" style="114" customWidth="1"/>
    <col min="11" max="11" width="11.453125" style="19"/>
    <col min="12" max="16384" width="11.453125" style="114"/>
  </cols>
  <sheetData>
    <row r="1" spans="1:11" x14ac:dyDescent="0.35">
      <c r="A1" s="113" t="s">
        <v>198</v>
      </c>
      <c r="G1" s="113"/>
      <c r="K1" s="114"/>
    </row>
    <row r="2" spans="1:11" x14ac:dyDescent="0.3">
      <c r="B2" s="113"/>
      <c r="C2" s="113"/>
      <c r="G2" s="492" t="s">
        <v>200</v>
      </c>
      <c r="H2" s="493"/>
      <c r="I2" s="494"/>
    </row>
    <row r="3" spans="1:11" ht="54" customHeight="1" x14ac:dyDescent="0.35">
      <c r="A3" s="495" t="s">
        <v>2350</v>
      </c>
      <c r="B3" s="500"/>
      <c r="C3" s="115" t="s">
        <v>1850</v>
      </c>
      <c r="D3" s="115" t="s">
        <v>194</v>
      </c>
      <c r="E3" s="498" t="s">
        <v>2276</v>
      </c>
      <c r="F3" s="499"/>
      <c r="G3" s="116" t="s">
        <v>76</v>
      </c>
      <c r="H3" s="116" t="s">
        <v>190</v>
      </c>
      <c r="I3" s="116" t="s">
        <v>1933</v>
      </c>
      <c r="J3" s="117" t="s">
        <v>178</v>
      </c>
      <c r="K3" s="114"/>
    </row>
    <row r="4" spans="1:11" s="121" customFormat="1" ht="44.25" customHeight="1" x14ac:dyDescent="0.35">
      <c r="A4" s="118" t="s">
        <v>77</v>
      </c>
      <c r="B4" s="107" t="s">
        <v>1927</v>
      </c>
      <c r="C4" s="119" t="s">
        <v>201</v>
      </c>
      <c r="D4" s="119" t="s">
        <v>203</v>
      </c>
      <c r="E4" s="119" t="s">
        <v>1932</v>
      </c>
      <c r="F4" s="120" t="s">
        <v>1864</v>
      </c>
      <c r="G4" s="120" t="s">
        <v>76</v>
      </c>
      <c r="H4" s="120" t="s">
        <v>190</v>
      </c>
      <c r="I4" s="120" t="s">
        <v>1934</v>
      </c>
      <c r="J4" s="106" t="s">
        <v>202</v>
      </c>
    </row>
    <row r="5" spans="1:11" x14ac:dyDescent="0.35">
      <c r="A5" s="122" t="s">
        <v>191</v>
      </c>
      <c r="B5" s="123"/>
      <c r="C5" s="124"/>
      <c r="D5" s="125"/>
      <c r="E5" s="125"/>
      <c r="F5" s="125"/>
      <c r="G5" s="124"/>
      <c r="H5" s="125"/>
      <c r="I5" s="126"/>
      <c r="J5" s="127"/>
      <c r="K5" s="114"/>
    </row>
    <row r="6" spans="1:11" x14ac:dyDescent="0.35">
      <c r="A6" s="122" t="s">
        <v>1978</v>
      </c>
      <c r="B6" s="123"/>
      <c r="C6" s="124"/>
      <c r="D6" s="125"/>
      <c r="E6" s="125"/>
      <c r="F6" s="125"/>
      <c r="G6" s="124"/>
      <c r="H6" s="125"/>
      <c r="I6" s="126"/>
      <c r="J6" s="128"/>
      <c r="K6" s="114"/>
    </row>
    <row r="7" spans="1:11" x14ac:dyDescent="0.35">
      <c r="A7" s="122" t="s">
        <v>2009</v>
      </c>
      <c r="B7" s="123"/>
      <c r="C7" s="124"/>
      <c r="D7" s="125"/>
      <c r="E7" s="125"/>
      <c r="F7" s="125"/>
      <c r="G7" s="124"/>
      <c r="H7" s="125"/>
      <c r="I7" s="126"/>
      <c r="J7" s="128"/>
      <c r="K7" s="114"/>
    </row>
    <row r="8" spans="1:11" x14ac:dyDescent="0.35">
      <c r="A8" s="122" t="s">
        <v>2024</v>
      </c>
      <c r="B8" s="123"/>
      <c r="C8" s="124"/>
      <c r="D8" s="125"/>
      <c r="E8" s="125"/>
      <c r="F8" s="125"/>
      <c r="G8" s="124"/>
      <c r="H8" s="125"/>
      <c r="I8" s="126"/>
      <c r="J8" s="128"/>
      <c r="K8" s="114"/>
    </row>
    <row r="9" spans="1:11" x14ac:dyDescent="0.35">
      <c r="A9" s="122" t="s">
        <v>192</v>
      </c>
      <c r="B9" s="123"/>
      <c r="C9" s="124"/>
      <c r="D9" s="125"/>
      <c r="E9" s="125"/>
      <c r="F9" s="125"/>
      <c r="G9" s="124"/>
      <c r="H9" s="125"/>
      <c r="I9" s="126"/>
      <c r="J9" s="128"/>
      <c r="K9" s="114"/>
    </row>
    <row r="10" spans="1:11" ht="26" x14ac:dyDescent="0.35">
      <c r="A10" s="122" t="s">
        <v>2028</v>
      </c>
      <c r="B10" s="123"/>
      <c r="C10" s="124"/>
      <c r="D10" s="125"/>
      <c r="E10" s="125"/>
      <c r="F10" s="125"/>
      <c r="G10" s="124"/>
      <c r="H10" s="125"/>
      <c r="I10" s="126"/>
      <c r="J10" s="128"/>
      <c r="K10" s="114"/>
    </row>
    <row r="11" spans="1:11" ht="26" x14ac:dyDescent="0.35">
      <c r="A11" s="122" t="s">
        <v>2029</v>
      </c>
      <c r="B11" s="123"/>
      <c r="C11" s="124"/>
      <c r="D11" s="125"/>
      <c r="E11" s="125"/>
      <c r="F11" s="125"/>
      <c r="G11" s="124"/>
      <c r="H11" s="125"/>
      <c r="I11" s="126"/>
      <c r="J11" s="128"/>
      <c r="K11" s="114"/>
    </row>
    <row r="12" spans="1:11" x14ac:dyDescent="0.35">
      <c r="A12" s="122" t="s">
        <v>165</v>
      </c>
      <c r="B12" s="123"/>
      <c r="C12" s="124"/>
      <c r="D12" s="125"/>
      <c r="E12" s="125"/>
      <c r="F12" s="125"/>
      <c r="G12" s="124"/>
      <c r="H12" s="125"/>
      <c r="I12" s="126"/>
      <c r="J12" s="128"/>
      <c r="K12" s="114"/>
    </row>
    <row r="13" spans="1:11" x14ac:dyDescent="0.35">
      <c r="A13" s="129"/>
      <c r="B13" s="130"/>
      <c r="C13" s="131"/>
      <c r="D13" s="132"/>
      <c r="E13" s="132"/>
      <c r="F13" s="132"/>
      <c r="G13" s="131"/>
      <c r="H13" s="132"/>
      <c r="I13" s="133"/>
      <c r="J13" s="134"/>
      <c r="K13" s="114"/>
    </row>
    <row r="14" spans="1:11" x14ac:dyDescent="0.35">
      <c r="K14" s="114"/>
    </row>
    <row r="15" spans="1:11" x14ac:dyDescent="0.35">
      <c r="K15" s="114"/>
    </row>
    <row r="16" spans="1:11" x14ac:dyDescent="0.35">
      <c r="K16" s="114"/>
    </row>
  </sheetData>
  <mergeCells count="3">
    <mergeCell ref="G2:I2"/>
    <mergeCell ref="A3:B3"/>
    <mergeCell ref="E3:F3"/>
  </mergeCells>
  <dataValidations count="1">
    <dataValidation type="list" allowBlank="1" showInputMessage="1" showErrorMessage="1" sqref="C5:C13" xr:uid="{00000000-0002-0000-0E00-000000000000}">
      <formula1>"SI, NO"</formula1>
    </dataValidation>
  </dataValidation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Aux_Desplegables!$AP$3:$AP$7</xm:f>
          </x14:formula1>
          <xm:sqref>F5:F13</xm:sqref>
        </x14:dataValidation>
        <x14:dataValidation type="list" allowBlank="1" showInputMessage="1" showErrorMessage="1" xr:uid="{00000000-0002-0000-0E00-000002000000}">
          <x14:formula1>
            <xm:f>Aux_Desplegables!$AY$13:$AY$20</xm:f>
          </x14:formula1>
          <xm:sqref>A5:A13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M54"/>
  <sheetViews>
    <sheetView zoomScaleNormal="100" workbookViewId="0">
      <selection activeCell="A7" sqref="A7"/>
    </sheetView>
  </sheetViews>
  <sheetFormatPr baseColWidth="10" defaultColWidth="11.453125" defaultRowHeight="13" x14ac:dyDescent="0.35"/>
  <cols>
    <col min="1" max="1" width="23.54296875" style="8" customWidth="1"/>
    <col min="2" max="2" width="36.7265625" style="8" customWidth="1"/>
    <col min="3" max="3" width="30.26953125" style="8" customWidth="1"/>
    <col min="4" max="4" width="17.54296875" style="8" customWidth="1"/>
    <col min="5" max="5" width="14.26953125" style="8" customWidth="1"/>
    <col min="6" max="6" width="18.7265625" style="8" customWidth="1"/>
    <col min="7" max="8" width="20.26953125" style="8" customWidth="1"/>
    <col min="9" max="9" width="36.7265625" style="8" customWidth="1"/>
    <col min="10" max="10" width="23.7265625" style="8" customWidth="1"/>
    <col min="11" max="13" width="28.26953125" style="8" customWidth="1"/>
    <col min="14" max="16384" width="11.453125" style="8"/>
  </cols>
  <sheetData>
    <row r="1" spans="1:13" ht="23" customHeight="1" x14ac:dyDescent="0.3">
      <c r="A1" s="7" t="s">
        <v>141</v>
      </c>
      <c r="B1" s="263"/>
      <c r="C1" s="263"/>
      <c r="D1" s="263"/>
      <c r="E1" s="263"/>
      <c r="F1" s="263"/>
      <c r="G1" s="263"/>
      <c r="H1" s="263"/>
      <c r="I1" s="263"/>
      <c r="J1" s="263"/>
      <c r="K1" s="263"/>
      <c r="L1" s="263"/>
      <c r="M1" s="263"/>
    </row>
    <row r="2" spans="1:13" ht="26" customHeight="1" x14ac:dyDescent="0.35">
      <c r="A2" s="18"/>
    </row>
    <row r="3" spans="1:13" ht="20" customHeight="1" x14ac:dyDescent="0.35">
      <c r="A3" s="103" t="s">
        <v>139</v>
      </c>
      <c r="B3" s="263"/>
      <c r="C3" s="18"/>
      <c r="D3" s="18"/>
      <c r="E3" s="259"/>
    </row>
    <row r="4" spans="1:13" x14ac:dyDescent="0.35">
      <c r="A4" s="467" t="s">
        <v>2422</v>
      </c>
      <c r="B4" s="466"/>
      <c r="C4" s="468"/>
      <c r="D4" s="468"/>
      <c r="E4" s="469"/>
      <c r="F4" s="468"/>
      <c r="G4" s="468"/>
      <c r="H4" s="468"/>
      <c r="I4" s="468"/>
    </row>
    <row r="5" spans="1:13" ht="41.25" customHeight="1" x14ac:dyDescent="0.35">
      <c r="A5" s="104" t="s">
        <v>2351</v>
      </c>
      <c r="B5" s="104" t="s">
        <v>140</v>
      </c>
      <c r="C5" s="104" t="s">
        <v>77</v>
      </c>
      <c r="D5" s="104" t="s">
        <v>76</v>
      </c>
      <c r="E5" s="501" t="s">
        <v>64</v>
      </c>
      <c r="F5" s="502"/>
      <c r="G5" s="501" t="s">
        <v>1916</v>
      </c>
      <c r="H5" s="502"/>
      <c r="I5" s="104" t="s">
        <v>149</v>
      </c>
    </row>
    <row r="6" spans="1:13" ht="49.5" customHeight="1" x14ac:dyDescent="0.35">
      <c r="A6" s="105" t="s">
        <v>2303</v>
      </c>
      <c r="B6" s="105" t="s">
        <v>79</v>
      </c>
      <c r="C6" s="105" t="s">
        <v>78</v>
      </c>
      <c r="D6" s="111" t="s">
        <v>76</v>
      </c>
      <c r="E6" s="111" t="s">
        <v>2056</v>
      </c>
      <c r="F6" s="111" t="s">
        <v>2060</v>
      </c>
      <c r="G6" s="106" t="s">
        <v>1865</v>
      </c>
      <c r="H6" s="107" t="s">
        <v>1866</v>
      </c>
      <c r="I6" s="111" t="s">
        <v>217</v>
      </c>
    </row>
    <row r="7" spans="1:13" ht="26" x14ac:dyDescent="0.35">
      <c r="A7" s="12" t="s">
        <v>2344</v>
      </c>
      <c r="B7" s="12" t="s">
        <v>48</v>
      </c>
      <c r="C7" s="12" t="s">
        <v>2000</v>
      </c>
      <c r="D7" s="13" t="str">
        <f>IF(LEN(T71_ReqMin[[#This Row],[A seleccionar del desplegable: parámetros a muestrear en el punto de cumplimiento]])&gt;0,VLOOKUP(T71_ReqMin[[#This Row],[A seleccionar del desplegable: parámetros a muestrear en el punto de cumplimiento]],Aux_Desplegables!$AY$3:$AZ$10,2,FALSE),"")</f>
        <v>UFC/100 mL</v>
      </c>
      <c r="E7" s="12" t="s">
        <v>2322</v>
      </c>
      <c r="F7" s="12"/>
      <c r="G7" s="108"/>
      <c r="H7" s="108"/>
      <c r="I7" s="109"/>
    </row>
    <row r="8" spans="1:13" ht="26" x14ac:dyDescent="0.35">
      <c r="A8" s="12" t="s">
        <v>2344</v>
      </c>
      <c r="B8" s="12" t="s">
        <v>48</v>
      </c>
      <c r="C8" s="12" t="s">
        <v>1842</v>
      </c>
      <c r="D8" s="13" t="str">
        <f>IF(LEN(T71_ReqMin[[#This Row],[A seleccionar del desplegable: parámetros a muestrear en el punto de cumplimiento]])&gt;0,VLOOKUP(T71_ReqMin[[#This Row],[A seleccionar del desplegable: parámetros a muestrear en el punto de cumplimiento]],Aux_Desplegables!$AY$3:$AZ$10,2,FALSE),"")</f>
        <v>mg O2/L</v>
      </c>
      <c r="E8" s="12" t="s">
        <v>2322</v>
      </c>
      <c r="F8" s="12"/>
      <c r="G8" s="108"/>
      <c r="H8" s="108"/>
      <c r="I8" s="109"/>
    </row>
    <row r="9" spans="1:13" ht="26" x14ac:dyDescent="0.35">
      <c r="A9" s="12" t="s">
        <v>2344</v>
      </c>
      <c r="B9" s="12" t="s">
        <v>48</v>
      </c>
      <c r="C9" s="12" t="s">
        <v>2037</v>
      </c>
      <c r="D9" s="13" t="str">
        <f>IF(LEN(T71_ReqMin[[#This Row],[A seleccionar del desplegable: parámetros a muestrear en el punto de cumplimiento]])&gt;0,VLOOKUP(T71_ReqMin[[#This Row],[A seleccionar del desplegable: parámetros a muestrear en el punto de cumplimiento]],Aux_Desplegables!$AY$3:$AZ$10,2,FALSE),"")</f>
        <v>mg/L</v>
      </c>
      <c r="E9" s="12" t="s">
        <v>2322</v>
      </c>
      <c r="F9" s="12"/>
      <c r="G9" s="108"/>
      <c r="H9" s="108"/>
      <c r="I9" s="109"/>
    </row>
    <row r="10" spans="1:13" ht="26" x14ac:dyDescent="0.35">
      <c r="A10" s="12" t="s">
        <v>2344</v>
      </c>
      <c r="B10" s="12" t="s">
        <v>48</v>
      </c>
      <c r="C10" s="12" t="s">
        <v>2263</v>
      </c>
      <c r="D10" s="13" t="str">
        <f>IF(LEN(T71_ReqMin[[#This Row],[A seleccionar del desplegable: parámetros a muestrear en el punto de cumplimiento]])&gt;0,VLOOKUP(T71_ReqMin[[#This Row],[A seleccionar del desplegable: parámetros a muestrear en el punto de cumplimiento]],Aux_Desplegables!$AY$3:$AZ$10,2,FALSE),"")</f>
        <v>UNT</v>
      </c>
      <c r="E10" s="12" t="s">
        <v>1917</v>
      </c>
      <c r="F10" s="12"/>
      <c r="G10" s="108"/>
      <c r="H10" s="108"/>
      <c r="I10" s="109"/>
    </row>
    <row r="11" spans="1:13" ht="39" x14ac:dyDescent="0.35">
      <c r="A11" s="12" t="s">
        <v>2344</v>
      </c>
      <c r="B11" s="12" t="s">
        <v>48</v>
      </c>
      <c r="C11" s="12" t="s">
        <v>2017</v>
      </c>
      <c r="D11" s="13" t="str">
        <f>IF(LEN(T71_ReqMin[[#This Row],[A seleccionar del desplegable: parámetros a muestrear en el punto de cumplimiento]])&gt;0,VLOOKUP(T71_ReqMin[[#This Row],[A seleccionar del desplegable: parámetros a muestrear en el punto de cumplimiento]],Aux_Desplegables!$AY$3:$AZ$10,2,FALSE),"")</f>
        <v>huevo/10 L</v>
      </c>
      <c r="E11" s="12" t="s">
        <v>2324</v>
      </c>
      <c r="F11" s="12"/>
      <c r="G11" s="108"/>
      <c r="H11" s="108"/>
      <c r="I11" s="109" t="s">
        <v>2424</v>
      </c>
    </row>
    <row r="12" spans="1:13" ht="26" x14ac:dyDescent="0.35">
      <c r="A12" s="12" t="s">
        <v>2344</v>
      </c>
      <c r="B12" s="12" t="s">
        <v>48</v>
      </c>
      <c r="C12" s="16" t="s">
        <v>1845</v>
      </c>
      <c r="D12" s="17" t="str">
        <f>IF(LEN(T71_ReqMin[[#This Row],[A seleccionar del desplegable: parámetros a muestrear en el punto de cumplimiento]])&gt;0,VLOOKUP(T71_ReqMin[[#This Row],[A seleccionar del desplegable: parámetros a muestrear en el punto de cumplimiento]],Aux_Desplegables!$AY$3:$AZ$10,2,FALSE),"")</f>
        <v>UFC/L</v>
      </c>
      <c r="E12" s="16"/>
      <c r="F12" s="16"/>
      <c r="G12" s="112"/>
      <c r="H12" s="112"/>
      <c r="I12" s="110" t="s">
        <v>2429</v>
      </c>
    </row>
    <row r="13" spans="1:13" x14ac:dyDescent="0.35">
      <c r="A13" s="12"/>
      <c r="B13" s="12"/>
      <c r="C13" s="12"/>
      <c r="D13" s="13" t="str">
        <f>IF(LEN(T71_ReqMin[[#This Row],[A seleccionar del desplegable: parámetros a muestrear en el punto de cumplimiento]])&gt;0,VLOOKUP(T71_ReqMin[[#This Row],[A seleccionar del desplegable: parámetros a muestrear en el punto de cumplimiento]],Aux_Desplegables!$AY$3:$AZ$10,2,FALSE),"")</f>
        <v/>
      </c>
      <c r="E13" s="12"/>
      <c r="F13" s="12"/>
      <c r="G13" s="108"/>
      <c r="H13" s="108"/>
      <c r="I13" s="109"/>
    </row>
    <row r="14" spans="1:13" customFormat="1" ht="14.5" x14ac:dyDescent="0.35"/>
    <row r="17" spans="1:9" x14ac:dyDescent="0.35">
      <c r="A17" s="467" t="s">
        <v>2423</v>
      </c>
      <c r="B17" s="466"/>
      <c r="C17" s="468"/>
      <c r="D17" s="468"/>
      <c r="E17" s="469"/>
      <c r="F17" s="468"/>
      <c r="G17" s="468"/>
      <c r="H17" s="468"/>
      <c r="I17" s="468"/>
    </row>
    <row r="18" spans="1:9" ht="39" x14ac:dyDescent="0.35">
      <c r="A18" s="104" t="s">
        <v>2351</v>
      </c>
      <c r="B18" s="104" t="s">
        <v>140</v>
      </c>
      <c r="C18" s="104" t="s">
        <v>77</v>
      </c>
      <c r="D18" s="104" t="s">
        <v>76</v>
      </c>
      <c r="E18" s="501" t="s">
        <v>64</v>
      </c>
      <c r="F18" s="502"/>
      <c r="G18" s="501" t="s">
        <v>1916</v>
      </c>
      <c r="H18" s="502"/>
      <c r="I18" s="104" t="s">
        <v>149</v>
      </c>
    </row>
    <row r="19" spans="1:9" ht="39" x14ac:dyDescent="0.35">
      <c r="A19" s="105" t="s">
        <v>2303</v>
      </c>
      <c r="B19" s="105" t="s">
        <v>79</v>
      </c>
      <c r="C19" s="105" t="s">
        <v>78</v>
      </c>
      <c r="D19" s="111" t="s">
        <v>76</v>
      </c>
      <c r="E19" s="111" t="s">
        <v>2056</v>
      </c>
      <c r="F19" s="111" t="s">
        <v>2060</v>
      </c>
      <c r="G19" s="106" t="s">
        <v>1865</v>
      </c>
      <c r="H19" s="107" t="s">
        <v>1866</v>
      </c>
      <c r="I19" s="111" t="s">
        <v>217</v>
      </c>
    </row>
    <row r="20" spans="1:9" ht="26" x14ac:dyDescent="0.35">
      <c r="A20" s="12" t="s">
        <v>2344</v>
      </c>
      <c r="B20" s="12" t="s">
        <v>49</v>
      </c>
      <c r="C20" s="12" t="s">
        <v>2000</v>
      </c>
      <c r="D20" s="13" t="str">
        <f>IF(LEN(T71_ReqMin32[[#This Row],[A seleccionar del desplegable: parámetros a muestrear en el punto de cumplimiento]])&gt;0,VLOOKUP(T71_ReqMin32[[#This Row],[A seleccionar del desplegable: parámetros a muestrear en el punto de cumplimiento]],Aux_Desplegables!$AY$3:$AZ$10,2,FALSE),"")</f>
        <v>UFC/100 mL</v>
      </c>
      <c r="E20" s="12" t="s">
        <v>2322</v>
      </c>
      <c r="F20" s="12"/>
      <c r="G20" s="108"/>
      <c r="H20" s="108"/>
      <c r="I20" s="109"/>
    </row>
    <row r="21" spans="1:9" ht="26" x14ac:dyDescent="0.35">
      <c r="A21" s="12" t="s">
        <v>2344</v>
      </c>
      <c r="B21" s="12" t="s">
        <v>49</v>
      </c>
      <c r="C21" s="12" t="s">
        <v>1842</v>
      </c>
      <c r="D21" s="13" t="str">
        <f>IF(LEN(T71_ReqMin32[[#This Row],[A seleccionar del desplegable: parámetros a muestrear en el punto de cumplimiento]])&gt;0,VLOOKUP(T71_ReqMin32[[#This Row],[A seleccionar del desplegable: parámetros a muestrear en el punto de cumplimiento]],Aux_Desplegables!$AY$3:$AZ$10,2,FALSE),"")</f>
        <v>mg O2/L</v>
      </c>
      <c r="E21" s="12"/>
      <c r="F21" s="12"/>
      <c r="G21" s="108"/>
      <c r="H21" s="108"/>
      <c r="I21" s="470" t="s">
        <v>2428</v>
      </c>
    </row>
    <row r="22" spans="1:9" ht="26" x14ac:dyDescent="0.35">
      <c r="A22" s="12" t="s">
        <v>2344</v>
      </c>
      <c r="B22" s="12" t="s">
        <v>49</v>
      </c>
      <c r="C22" s="12" t="s">
        <v>2037</v>
      </c>
      <c r="D22" s="13" t="str">
        <f>IF(LEN(T71_ReqMin32[[#This Row],[A seleccionar del desplegable: parámetros a muestrear en el punto de cumplimiento]])&gt;0,VLOOKUP(T71_ReqMin32[[#This Row],[A seleccionar del desplegable: parámetros a muestrear en el punto de cumplimiento]],Aux_Desplegables!$AY$3:$AZ$10,2,FALSE),"")</f>
        <v>mg/L</v>
      </c>
      <c r="E22" s="12"/>
      <c r="F22" s="12"/>
      <c r="G22" s="108"/>
      <c r="H22" s="108"/>
      <c r="I22" s="470" t="s">
        <v>2428</v>
      </c>
    </row>
    <row r="23" spans="1:9" ht="39" x14ac:dyDescent="0.35">
      <c r="A23" s="12" t="s">
        <v>2344</v>
      </c>
      <c r="B23" s="12" t="s">
        <v>49</v>
      </c>
      <c r="C23" s="12" t="s">
        <v>2017</v>
      </c>
      <c r="D23" s="13" t="str">
        <f>IF(LEN(T71_ReqMin32[[#This Row],[A seleccionar del desplegable: parámetros a muestrear en el punto de cumplimiento]])&gt;0,VLOOKUP(T71_ReqMin32[[#This Row],[A seleccionar del desplegable: parámetros a muestrear en el punto de cumplimiento]],Aux_Desplegables!$AY$3:$AZ$10,2,FALSE),"")</f>
        <v>huevo/10 L</v>
      </c>
      <c r="E23" s="12" t="s">
        <v>2324</v>
      </c>
      <c r="F23" s="12"/>
      <c r="G23" s="108"/>
      <c r="H23" s="108"/>
      <c r="I23" s="109" t="s">
        <v>2424</v>
      </c>
    </row>
    <row r="24" spans="1:9" ht="26" x14ac:dyDescent="0.35">
      <c r="A24" s="12" t="s">
        <v>2344</v>
      </c>
      <c r="B24" s="12" t="s">
        <v>49</v>
      </c>
      <c r="C24" s="16" t="s">
        <v>1845</v>
      </c>
      <c r="D24" s="17" t="str">
        <f>IF(LEN(T71_ReqMin32[[#This Row],[A seleccionar del desplegable: parámetros a muestrear en el punto de cumplimiento]])&gt;0,VLOOKUP(T71_ReqMin32[[#This Row],[A seleccionar del desplegable: parámetros a muestrear en el punto de cumplimiento]],Aux_Desplegables!$AY$3:$AZ$10,2,FALSE),"")</f>
        <v>UFC/L</v>
      </c>
      <c r="E24" s="16"/>
      <c r="F24" s="16"/>
      <c r="G24" s="112"/>
      <c r="H24" s="112"/>
      <c r="I24" s="110" t="s">
        <v>2429</v>
      </c>
    </row>
    <row r="25" spans="1:9" ht="26" x14ac:dyDescent="0.35">
      <c r="A25" s="12" t="s">
        <v>2344</v>
      </c>
      <c r="B25" s="12" t="s">
        <v>49</v>
      </c>
      <c r="C25" s="12" t="s">
        <v>2039</v>
      </c>
      <c r="D25" s="441" t="str">
        <f>IF(LEN(T71_ReqMin32[[#This Row],[A seleccionar del desplegable: parámetros a muestrear en el punto de cumplimiento]])&gt;0,VLOOKUP(T71_ReqMin32[[#This Row],[A seleccionar del desplegable: parámetros a muestrear en el punto de cumplimiento]],Aux_Desplegables!$AY$3:$AZ$10,2,FALSE),"")</f>
        <v>huevo/L</v>
      </c>
      <c r="E25" s="411"/>
      <c r="F25" s="411"/>
      <c r="G25" s="412"/>
      <c r="H25" s="412"/>
      <c r="I25" s="110" t="s">
        <v>2425</v>
      </c>
    </row>
    <row r="26" spans="1:9" ht="26" x14ac:dyDescent="0.35">
      <c r="A26" s="12" t="s">
        <v>2344</v>
      </c>
      <c r="B26" s="12" t="s">
        <v>49</v>
      </c>
      <c r="C26" s="16" t="s">
        <v>2041</v>
      </c>
      <c r="D26" s="17" t="str">
        <f>IF(LEN(T71_ReqMin32[[#This Row],[A seleccionar del desplegable: parámetros a muestrear en el punto de cumplimiento]])&gt;0,VLOOKUP(T71_ReqMin32[[#This Row],[A seleccionar del desplegable: parámetros a muestrear en el punto de cumplimiento]],Aux_Desplegables!$AY$3:$AZ$10,2,FALSE),"")</f>
        <v>huevo/L</v>
      </c>
      <c r="E26" s="411"/>
      <c r="F26" s="411"/>
      <c r="G26" s="412"/>
      <c r="H26" s="412"/>
      <c r="I26" s="110" t="s">
        <v>2425</v>
      </c>
    </row>
    <row r="27" spans="1:9" x14ac:dyDescent="0.35">
      <c r="A27" s="12"/>
      <c r="B27" s="12"/>
      <c r="C27" s="12"/>
      <c r="D27" s="13" t="str">
        <f>IF(LEN(T71_ReqMin32[[#This Row],[A seleccionar del desplegable: parámetros a muestrear en el punto de cumplimiento]])&gt;0,VLOOKUP(T71_ReqMin32[[#This Row],[A seleccionar del desplegable: parámetros a muestrear en el punto de cumplimiento]],Aux_Desplegables!$AY$3:$AZ$10,2,FALSE),"")</f>
        <v/>
      </c>
      <c r="E27" s="12"/>
      <c r="F27" s="12"/>
      <c r="G27" s="108"/>
      <c r="H27" s="108"/>
      <c r="I27" s="109"/>
    </row>
    <row r="28" spans="1:9" x14ac:dyDescent="0.35">
      <c r="A28" s="12"/>
      <c r="B28" s="12"/>
      <c r="C28" s="12"/>
      <c r="D28" s="13" t="str">
        <f>IF(LEN(T71_ReqMin32[[#This Row],[A seleccionar del desplegable: parámetros a muestrear en el punto de cumplimiento]])&gt;0,VLOOKUP(T71_ReqMin32[[#This Row],[A seleccionar del desplegable: parámetros a muestrear en el punto de cumplimiento]],Aux_Desplegables!$AY$3:$AZ$10,2,FALSE),"")</f>
        <v/>
      </c>
      <c r="E28" s="12"/>
      <c r="F28" s="12"/>
      <c r="G28" s="108"/>
      <c r="H28" s="108"/>
      <c r="I28" s="109"/>
    </row>
    <row r="31" spans="1:9" x14ac:dyDescent="0.35">
      <c r="A31" s="467" t="s">
        <v>2426</v>
      </c>
      <c r="B31" s="466"/>
      <c r="C31" s="468"/>
      <c r="D31" s="468"/>
      <c r="E31" s="469"/>
      <c r="F31" s="468"/>
      <c r="G31" s="468"/>
      <c r="H31" s="468"/>
      <c r="I31" s="468"/>
    </row>
    <row r="32" spans="1:9" ht="39" x14ac:dyDescent="0.35">
      <c r="A32" s="104" t="s">
        <v>2351</v>
      </c>
      <c r="B32" s="104" t="s">
        <v>140</v>
      </c>
      <c r="C32" s="104" t="s">
        <v>77</v>
      </c>
      <c r="D32" s="104" t="s">
        <v>76</v>
      </c>
      <c r="E32" s="501" t="s">
        <v>64</v>
      </c>
      <c r="F32" s="502"/>
      <c r="G32" s="501" t="s">
        <v>1916</v>
      </c>
      <c r="H32" s="502"/>
      <c r="I32" s="104" t="s">
        <v>149</v>
      </c>
    </row>
    <row r="33" spans="1:9" ht="39" x14ac:dyDescent="0.35">
      <c r="A33" s="105" t="s">
        <v>2303</v>
      </c>
      <c r="B33" s="105" t="s">
        <v>79</v>
      </c>
      <c r="C33" s="105" t="s">
        <v>78</v>
      </c>
      <c r="D33" s="111" t="s">
        <v>76</v>
      </c>
      <c r="E33" s="111" t="s">
        <v>2056</v>
      </c>
      <c r="F33" s="111" t="s">
        <v>2060</v>
      </c>
      <c r="G33" s="106" t="s">
        <v>1865</v>
      </c>
      <c r="H33" s="107" t="s">
        <v>1866</v>
      </c>
      <c r="I33" s="111" t="s">
        <v>217</v>
      </c>
    </row>
    <row r="34" spans="1:9" ht="39" x14ac:dyDescent="0.35">
      <c r="A34" s="12" t="s">
        <v>2344</v>
      </c>
      <c r="B34" s="12" t="s">
        <v>50</v>
      </c>
      <c r="C34" s="12" t="s">
        <v>2000</v>
      </c>
      <c r="D34" s="13" t="str">
        <f>IF(LEN(T71_ReqMin3233[[#This Row],[A seleccionar del desplegable: parámetros a muestrear en el punto de cumplimiento]])&gt;0,VLOOKUP(T71_ReqMin3233[[#This Row],[A seleccionar del desplegable: parámetros a muestrear en el punto de cumplimiento]],Aux_Desplegables!$AY$3:$AZ$10,2,FALSE),"")</f>
        <v>UFC/100 mL</v>
      </c>
      <c r="E34" s="12" t="s">
        <v>2323</v>
      </c>
      <c r="F34" s="12"/>
      <c r="G34" s="108"/>
      <c r="H34" s="108"/>
      <c r="I34" s="109"/>
    </row>
    <row r="35" spans="1:9" ht="39" x14ac:dyDescent="0.35">
      <c r="A35" s="12" t="s">
        <v>2344</v>
      </c>
      <c r="B35" s="12" t="s">
        <v>50</v>
      </c>
      <c r="C35" s="12" t="s">
        <v>1842</v>
      </c>
      <c r="D35" s="13" t="str">
        <f>IF(LEN(T71_ReqMin3233[[#This Row],[A seleccionar del desplegable: parámetros a muestrear en el punto de cumplimiento]])&gt;0,VLOOKUP(T71_ReqMin3233[[#This Row],[A seleccionar del desplegable: parámetros a muestrear en el punto de cumplimiento]],Aux_Desplegables!$AY$3:$AZ$10,2,FALSE),"")</f>
        <v>mg O2/L</v>
      </c>
      <c r="E35" s="12"/>
      <c r="F35" s="12"/>
      <c r="G35" s="108"/>
      <c r="H35" s="108"/>
      <c r="I35" s="470" t="s">
        <v>2428</v>
      </c>
    </row>
    <row r="36" spans="1:9" ht="39" x14ac:dyDescent="0.35">
      <c r="A36" s="12" t="s">
        <v>2344</v>
      </c>
      <c r="B36" s="12" t="s">
        <v>50</v>
      </c>
      <c r="C36" s="12" t="s">
        <v>2037</v>
      </c>
      <c r="D36" s="13" t="str">
        <f>IF(LEN(T71_ReqMin3233[[#This Row],[A seleccionar del desplegable: parámetros a muestrear en el punto de cumplimiento]])&gt;0,VLOOKUP(T71_ReqMin3233[[#This Row],[A seleccionar del desplegable: parámetros a muestrear en el punto de cumplimiento]],Aux_Desplegables!$AY$3:$AZ$10,2,FALSE),"")</f>
        <v>mg/L</v>
      </c>
      <c r="E36" s="12"/>
      <c r="F36" s="12"/>
      <c r="G36" s="108"/>
      <c r="H36" s="108"/>
      <c r="I36" s="470" t="s">
        <v>2428</v>
      </c>
    </row>
    <row r="37" spans="1:9" ht="39" x14ac:dyDescent="0.35">
      <c r="A37" s="12" t="s">
        <v>2344</v>
      </c>
      <c r="B37" s="12" t="s">
        <v>50</v>
      </c>
      <c r="C37" s="12" t="s">
        <v>2017</v>
      </c>
      <c r="D37" s="13" t="str">
        <f>IF(LEN(T71_ReqMin3233[[#This Row],[A seleccionar del desplegable: parámetros a muestrear en el punto de cumplimiento]])&gt;0,VLOOKUP(T71_ReqMin3233[[#This Row],[A seleccionar del desplegable: parámetros a muestrear en el punto de cumplimiento]],Aux_Desplegables!$AY$3:$AZ$10,2,FALSE),"")</f>
        <v>huevo/10 L</v>
      </c>
      <c r="E37" s="12" t="s">
        <v>2324</v>
      </c>
      <c r="F37" s="12"/>
      <c r="G37" s="108"/>
      <c r="H37" s="108"/>
      <c r="I37" s="109" t="s">
        <v>2424</v>
      </c>
    </row>
    <row r="38" spans="1:9" ht="39" x14ac:dyDescent="0.35">
      <c r="A38" s="12" t="s">
        <v>2344</v>
      </c>
      <c r="B38" s="12" t="s">
        <v>50</v>
      </c>
      <c r="C38" s="16" t="s">
        <v>1845</v>
      </c>
      <c r="D38" s="17" t="str">
        <f>IF(LEN(T71_ReqMin3233[[#This Row],[A seleccionar del desplegable: parámetros a muestrear en el punto de cumplimiento]])&gt;0,VLOOKUP(T71_ReqMin3233[[#This Row],[A seleccionar del desplegable: parámetros a muestrear en el punto de cumplimiento]],Aux_Desplegables!$AY$3:$AZ$10,2,FALSE),"")</f>
        <v>UFC/L</v>
      </c>
      <c r="E38" s="16"/>
      <c r="F38" s="16"/>
      <c r="G38" s="112"/>
      <c r="H38" s="112"/>
      <c r="I38" s="110" t="s">
        <v>2429</v>
      </c>
    </row>
    <row r="39" spans="1:9" ht="39" x14ac:dyDescent="0.35">
      <c r="A39" s="12" t="s">
        <v>2344</v>
      </c>
      <c r="B39" s="12" t="s">
        <v>50</v>
      </c>
      <c r="C39" s="12" t="s">
        <v>2039</v>
      </c>
      <c r="D39" s="441" t="str">
        <f>IF(LEN(T71_ReqMin3233[[#This Row],[A seleccionar del desplegable: parámetros a muestrear en el punto de cumplimiento]])&gt;0,VLOOKUP(T71_ReqMin3233[[#This Row],[A seleccionar del desplegable: parámetros a muestrear en el punto de cumplimiento]],Aux_Desplegables!$AY$3:$AZ$10,2,FALSE),"")</f>
        <v>huevo/L</v>
      </c>
      <c r="E39" s="411"/>
      <c r="F39" s="411"/>
      <c r="G39" s="412"/>
      <c r="H39" s="412"/>
      <c r="I39" s="110" t="s">
        <v>2425</v>
      </c>
    </row>
    <row r="40" spans="1:9" ht="39" x14ac:dyDescent="0.35">
      <c r="A40" s="12" t="s">
        <v>2344</v>
      </c>
      <c r="B40" s="12" t="s">
        <v>50</v>
      </c>
      <c r="C40" s="16" t="s">
        <v>2041</v>
      </c>
      <c r="D40" s="17" t="str">
        <f>IF(LEN(T71_ReqMin3233[[#This Row],[A seleccionar del desplegable: parámetros a muestrear en el punto de cumplimiento]])&gt;0,VLOOKUP(T71_ReqMin3233[[#This Row],[A seleccionar del desplegable: parámetros a muestrear en el punto de cumplimiento]],Aux_Desplegables!$AY$3:$AZ$10,2,FALSE),"")</f>
        <v>huevo/L</v>
      </c>
      <c r="E40" s="411"/>
      <c r="F40" s="411"/>
      <c r="G40" s="412"/>
      <c r="H40" s="412"/>
      <c r="I40" s="110" t="s">
        <v>2425</v>
      </c>
    </row>
    <row r="41" spans="1:9" x14ac:dyDescent="0.35">
      <c r="A41" s="12"/>
      <c r="B41" s="12"/>
      <c r="C41" s="12"/>
      <c r="D41" s="13" t="str">
        <f>IF(LEN(T71_ReqMin3233[[#This Row],[A seleccionar del desplegable: parámetros a muestrear en el punto de cumplimiento]])&gt;0,VLOOKUP(T71_ReqMin3233[[#This Row],[A seleccionar del desplegable: parámetros a muestrear en el punto de cumplimiento]],Aux_Desplegables!$AY$3:$AZ$10,2,FALSE),"")</f>
        <v/>
      </c>
      <c r="E41" s="12"/>
      <c r="F41" s="12"/>
      <c r="G41" s="108"/>
      <c r="H41" s="108"/>
      <c r="I41" s="109"/>
    </row>
    <row r="42" spans="1:9" x14ac:dyDescent="0.35">
      <c r="A42" s="12"/>
      <c r="B42" s="12"/>
      <c r="C42" s="12"/>
      <c r="D42" s="13" t="str">
        <f>IF(LEN(T71_ReqMin3233[[#This Row],[A seleccionar del desplegable: parámetros a muestrear en el punto de cumplimiento]])&gt;0,VLOOKUP(T71_ReqMin3233[[#This Row],[A seleccionar del desplegable: parámetros a muestrear en el punto de cumplimiento]],Aux_Desplegables!$AY$3:$AZ$10,2,FALSE),"")</f>
        <v/>
      </c>
      <c r="E42" s="12"/>
      <c r="F42" s="12"/>
      <c r="G42" s="108"/>
      <c r="H42" s="108"/>
      <c r="I42" s="109"/>
    </row>
    <row r="45" spans="1:9" x14ac:dyDescent="0.35">
      <c r="A45" s="467" t="s">
        <v>2427</v>
      </c>
      <c r="B45" s="466"/>
      <c r="C45" s="468"/>
      <c r="D45" s="468"/>
      <c r="E45" s="469"/>
      <c r="F45" s="468"/>
      <c r="G45" s="468"/>
      <c r="H45" s="468"/>
      <c r="I45" s="468"/>
    </row>
    <row r="46" spans="1:9" ht="39" x14ac:dyDescent="0.35">
      <c r="A46" s="104" t="s">
        <v>2351</v>
      </c>
      <c r="B46" s="104" t="s">
        <v>140</v>
      </c>
      <c r="C46" s="104" t="s">
        <v>77</v>
      </c>
      <c r="D46" s="104" t="s">
        <v>76</v>
      </c>
      <c r="E46" s="501" t="s">
        <v>64</v>
      </c>
      <c r="F46" s="502"/>
      <c r="G46" s="501" t="s">
        <v>1916</v>
      </c>
      <c r="H46" s="502"/>
      <c r="I46" s="104" t="s">
        <v>149</v>
      </c>
    </row>
    <row r="47" spans="1:9" ht="39" x14ac:dyDescent="0.35">
      <c r="A47" s="105" t="s">
        <v>2303</v>
      </c>
      <c r="B47" s="105" t="s">
        <v>79</v>
      </c>
      <c r="C47" s="105" t="s">
        <v>78</v>
      </c>
      <c r="D47" s="111" t="s">
        <v>76</v>
      </c>
      <c r="E47" s="111" t="s">
        <v>2056</v>
      </c>
      <c r="F47" s="111" t="s">
        <v>2060</v>
      </c>
      <c r="G47" s="106" t="s">
        <v>1865</v>
      </c>
      <c r="H47" s="107" t="s">
        <v>1866</v>
      </c>
      <c r="I47" s="111" t="s">
        <v>217</v>
      </c>
    </row>
    <row r="48" spans="1:9" ht="26" x14ac:dyDescent="0.35">
      <c r="A48" s="12" t="s">
        <v>2344</v>
      </c>
      <c r="B48" s="12" t="s">
        <v>51</v>
      </c>
      <c r="C48" s="12" t="s">
        <v>2000</v>
      </c>
      <c r="D48" s="13" t="str">
        <f>IF(LEN(T71_ReqMin323334[[#This Row],[A seleccionar del desplegable: parámetros a muestrear en el punto de cumplimiento]])&gt;0,VLOOKUP(T71_ReqMin323334[[#This Row],[A seleccionar del desplegable: parámetros a muestrear en el punto de cumplimiento]],Aux_Desplegables!$AY$3:$AZ$10,2,FALSE),"")</f>
        <v>UFC/100 mL</v>
      </c>
      <c r="E48" s="12" t="s">
        <v>2323</v>
      </c>
      <c r="F48" s="12"/>
      <c r="G48" s="108"/>
      <c r="H48" s="108"/>
      <c r="I48" s="109"/>
    </row>
    <row r="49" spans="1:9" ht="26" x14ac:dyDescent="0.35">
      <c r="A49" s="12" t="s">
        <v>2344</v>
      </c>
      <c r="B49" s="12" t="s">
        <v>51</v>
      </c>
      <c r="C49" s="12" t="s">
        <v>1842</v>
      </c>
      <c r="D49" s="13" t="str">
        <f>IF(LEN(T71_ReqMin323334[[#This Row],[A seleccionar del desplegable: parámetros a muestrear en el punto de cumplimiento]])&gt;0,VLOOKUP(T71_ReqMin323334[[#This Row],[A seleccionar del desplegable: parámetros a muestrear en el punto de cumplimiento]],Aux_Desplegables!$AY$3:$AZ$10,2,FALSE),"")</f>
        <v>mg O2/L</v>
      </c>
      <c r="E49" s="12"/>
      <c r="F49" s="12"/>
      <c r="G49" s="108"/>
      <c r="H49" s="108"/>
      <c r="I49" s="470" t="s">
        <v>2428</v>
      </c>
    </row>
    <row r="50" spans="1:9" ht="26" x14ac:dyDescent="0.35">
      <c r="A50" s="12" t="s">
        <v>2344</v>
      </c>
      <c r="B50" s="12" t="s">
        <v>51</v>
      </c>
      <c r="C50" s="12" t="s">
        <v>2037</v>
      </c>
      <c r="D50" s="13" t="str">
        <f>IF(LEN(T71_ReqMin323334[[#This Row],[A seleccionar del desplegable: parámetros a muestrear en el punto de cumplimiento]])&gt;0,VLOOKUP(T71_ReqMin323334[[#This Row],[A seleccionar del desplegable: parámetros a muestrear en el punto de cumplimiento]],Aux_Desplegables!$AY$3:$AZ$10,2,FALSE),"")</f>
        <v>mg/L</v>
      </c>
      <c r="E50" s="12"/>
      <c r="F50" s="12"/>
      <c r="G50" s="108"/>
      <c r="H50" s="108"/>
      <c r="I50" s="470" t="s">
        <v>2428</v>
      </c>
    </row>
    <row r="51" spans="1:9" ht="39" x14ac:dyDescent="0.35">
      <c r="A51" s="12" t="s">
        <v>2344</v>
      </c>
      <c r="B51" s="12" t="s">
        <v>51</v>
      </c>
      <c r="C51" s="12" t="s">
        <v>2017</v>
      </c>
      <c r="D51" s="13" t="str">
        <f>IF(LEN(T71_ReqMin323334[[#This Row],[A seleccionar del desplegable: parámetros a muestrear en el punto de cumplimiento]])&gt;0,VLOOKUP(T71_ReqMin323334[[#This Row],[A seleccionar del desplegable: parámetros a muestrear en el punto de cumplimiento]],Aux_Desplegables!$AY$3:$AZ$10,2,FALSE),"")</f>
        <v>huevo/10 L</v>
      </c>
      <c r="E51" s="12" t="s">
        <v>2324</v>
      </c>
      <c r="F51" s="12"/>
      <c r="G51" s="108"/>
      <c r="H51" s="108"/>
      <c r="I51" s="109" t="s">
        <v>2424</v>
      </c>
    </row>
    <row r="52" spans="1:9" ht="26" x14ac:dyDescent="0.35">
      <c r="A52" s="12" t="s">
        <v>2344</v>
      </c>
      <c r="B52" s="12" t="s">
        <v>51</v>
      </c>
      <c r="C52" s="16" t="s">
        <v>1845</v>
      </c>
      <c r="D52" s="17" t="str">
        <f>IF(LEN(T71_ReqMin323334[[#This Row],[A seleccionar del desplegable: parámetros a muestrear en el punto de cumplimiento]])&gt;0,VLOOKUP(T71_ReqMin323334[[#This Row],[A seleccionar del desplegable: parámetros a muestrear en el punto de cumplimiento]],Aux_Desplegables!$AY$3:$AZ$10,2,FALSE),"")</f>
        <v>UFC/L</v>
      </c>
      <c r="E52" s="16"/>
      <c r="F52" s="16"/>
      <c r="G52" s="112"/>
      <c r="H52" s="112"/>
      <c r="I52" s="110" t="s">
        <v>2429</v>
      </c>
    </row>
    <row r="53" spans="1:9" x14ac:dyDescent="0.35">
      <c r="A53" s="12"/>
      <c r="B53" s="12"/>
      <c r="C53" s="12"/>
      <c r="D53" s="13" t="str">
        <f>IF(LEN(T71_ReqMin323334[[#This Row],[A seleccionar del desplegable: parámetros a muestrear en el punto de cumplimiento]])&gt;0,VLOOKUP(T71_ReqMin323334[[#This Row],[A seleccionar del desplegable: parámetros a muestrear en el punto de cumplimiento]],Aux_Desplegables!$AY$3:$AZ$10,2,FALSE),"")</f>
        <v/>
      </c>
      <c r="E53" s="12"/>
      <c r="F53" s="12"/>
      <c r="G53" s="108"/>
      <c r="H53" s="108"/>
      <c r="I53" s="109"/>
    </row>
    <row r="54" spans="1:9" x14ac:dyDescent="0.35">
      <c r="A54" s="12"/>
      <c r="B54" s="12"/>
      <c r="C54" s="12"/>
      <c r="D54" s="13" t="str">
        <f>IF(LEN(T71_ReqMin323334[[#This Row],[A seleccionar del desplegable: parámetros a muestrear en el punto de cumplimiento]])&gt;0,VLOOKUP(T71_ReqMin323334[[#This Row],[A seleccionar del desplegable: parámetros a muestrear en el punto de cumplimiento]],Aux_Desplegables!$AY$3:$AZ$10,2,FALSE),"")</f>
        <v/>
      </c>
      <c r="E54" s="12"/>
      <c r="F54" s="12"/>
      <c r="G54" s="108"/>
      <c r="H54" s="108"/>
      <c r="I54" s="109"/>
    </row>
  </sheetData>
  <mergeCells count="8">
    <mergeCell ref="E46:F46"/>
    <mergeCell ref="G46:H46"/>
    <mergeCell ref="G5:H5"/>
    <mergeCell ref="E5:F5"/>
    <mergeCell ref="E18:F18"/>
    <mergeCell ref="G18:H18"/>
    <mergeCell ref="E32:F32"/>
    <mergeCell ref="G32:H32"/>
  </mergeCells>
  <dataValidations count="2">
    <dataValidation type="list" allowBlank="1" showInputMessage="1" showErrorMessage="1" sqref="A15:A16 A20:A30 A34:A44 A48:A1048576 A7:A13" xr:uid="{00000000-0002-0000-0F00-000000000000}">
      <formula1>denominacion_POI</formula1>
    </dataValidation>
    <dataValidation type="list" allowBlank="1" showInputMessage="1" showErrorMessage="1" sqref="H15:H16 H25:H30 H39:H44 H53:H1048576 H13" xr:uid="{00000000-0002-0000-0F00-000001000000}">
      <formula1>$K$3:$K$6</formula1>
    </dataValidation>
  </dataValidations>
  <hyperlinks>
    <hyperlink ref="A6" location="'3.7.POI'!A1" display="Denominación del punto según hoja 3.7.POI" xr:uid="{00000000-0004-0000-0F00-000000000000}"/>
    <hyperlink ref="A19" location="'3.7.POI'!A1" display="Denominación del punto según hoja 3.7.POI" xr:uid="{71AE7328-6233-4BEE-A0D7-C4419CCDAF6D}"/>
    <hyperlink ref="A33" location="'3.7.POI'!A1" display="Denominación del punto según hoja 3.7.POI" xr:uid="{7420604D-16EB-4595-902F-165341B361B1}"/>
    <hyperlink ref="A47" location="'3.7.POI'!A1" display="Denominación del punto según hoja 3.7.POI" xr:uid="{523241BD-97C9-4BCB-BCD0-AF6FE63B164A}"/>
  </hyperlinks>
  <pageMargins left="0.7" right="0.7" top="0.75" bottom="0.75" header="0.3" footer="0.3"/>
  <pageSetup paperSize="9" orientation="portrait" r:id="rId1"/>
  <drawing r:id="rId2"/>
  <tableParts count="4">
    <tablePart r:id="rId3"/>
    <tablePart r:id="rId4"/>
    <tablePart r:id="rId5"/>
    <tablePart r:id="rId6"/>
  </tableParts>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2000000}">
          <x14:formula1>
            <xm:f>Aux_Desplegables!$L$3:$L$11</xm:f>
          </x14:formula1>
          <xm:sqref>E20:E28 E34:E42 E7:E13 E48:E54</xm:sqref>
        </x14:dataValidation>
        <x14:dataValidation type="list" allowBlank="1" showInputMessage="1" showErrorMessage="1" xr:uid="{00000000-0002-0000-0F00-000003000000}">
          <x14:formula1>
            <xm:f>Aux_Desplegables!$J$3:$J$6</xm:f>
          </x14:formula1>
          <xm:sqref>B15:B16 B20:B30 B34:B44 B48:B1048576 B7:B13</xm:sqref>
        </x14:dataValidation>
        <x14:dataValidation type="list" allowBlank="1" showInputMessage="1" showErrorMessage="1" xr:uid="{00000000-0002-0000-0F00-000004000000}">
          <x14:formula1>
            <xm:f>Aux_Desplegables!$AY$3:$AY$10</xm:f>
          </x14:formula1>
          <xm:sqref>C15:C16 C20:C30 C34:C44 C48:C1048576 C7:C13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M39"/>
  <sheetViews>
    <sheetView workbookViewId="0">
      <selection activeCell="A7" sqref="A7"/>
    </sheetView>
  </sheetViews>
  <sheetFormatPr baseColWidth="10" defaultColWidth="11.453125" defaultRowHeight="13" x14ac:dyDescent="0.35"/>
  <cols>
    <col min="1" max="1" width="18.26953125" style="8" customWidth="1"/>
    <col min="2" max="2" width="25.7265625" style="8" customWidth="1"/>
    <col min="3" max="3" width="22.7265625" style="8" customWidth="1"/>
    <col min="4" max="4" width="15.26953125" style="8" customWidth="1"/>
    <col min="5" max="5" width="20.26953125" style="8" customWidth="1"/>
    <col min="6" max="6" width="16.7265625" style="8" customWidth="1"/>
    <col min="7" max="9" width="18.26953125" style="8" customWidth="1"/>
    <col min="10" max="10" width="22.1796875" style="8" customWidth="1"/>
    <col min="11" max="11" width="12" style="8" customWidth="1"/>
    <col min="12" max="12" width="41.453125" style="8" customWidth="1"/>
    <col min="13" max="13" width="18.26953125" style="8" customWidth="1"/>
    <col min="14" max="16384" width="11.453125" style="8"/>
  </cols>
  <sheetData>
    <row r="1" spans="1:13" ht="32" customHeight="1" x14ac:dyDescent="0.3">
      <c r="A1" s="7" t="s">
        <v>141</v>
      </c>
      <c r="B1" s="263"/>
      <c r="C1" s="263"/>
      <c r="D1" s="263"/>
      <c r="E1" s="263"/>
      <c r="F1" s="263"/>
      <c r="G1" s="263"/>
      <c r="H1" s="263"/>
      <c r="I1" s="263"/>
      <c r="J1" s="263"/>
      <c r="K1" s="263"/>
      <c r="L1" s="263"/>
    </row>
    <row r="2" spans="1:13" ht="20" customHeight="1" x14ac:dyDescent="0.35"/>
    <row r="3" spans="1:13" s="95" customFormat="1" x14ac:dyDescent="0.35">
      <c r="A3" s="103" t="s">
        <v>138</v>
      </c>
      <c r="M3" s="8"/>
    </row>
    <row r="4" spans="1:13" ht="38.25" customHeight="1" x14ac:dyDescent="0.35">
      <c r="A4" s="104" t="s">
        <v>92</v>
      </c>
      <c r="B4" s="104" t="s">
        <v>74</v>
      </c>
      <c r="C4" s="501" t="s">
        <v>2244</v>
      </c>
      <c r="D4" s="504"/>
      <c r="E4" s="502"/>
      <c r="F4" s="503" t="s">
        <v>64</v>
      </c>
      <c r="G4" s="503"/>
      <c r="H4" s="501" t="s">
        <v>1916</v>
      </c>
      <c r="I4" s="502"/>
      <c r="J4" s="104" t="s">
        <v>75</v>
      </c>
      <c r="K4" s="104" t="s">
        <v>76</v>
      </c>
      <c r="L4" s="104" t="s">
        <v>2378</v>
      </c>
      <c r="M4" s="104" t="s">
        <v>149</v>
      </c>
    </row>
    <row r="5" spans="1:13" ht="52" x14ac:dyDescent="0.35">
      <c r="A5" s="105" t="s">
        <v>2303</v>
      </c>
      <c r="B5" s="105" t="s">
        <v>79</v>
      </c>
      <c r="C5" s="105" t="s">
        <v>2061</v>
      </c>
      <c r="D5" s="105" t="s">
        <v>76</v>
      </c>
      <c r="E5" s="105" t="s">
        <v>2413</v>
      </c>
      <c r="F5" s="111" t="s">
        <v>2056</v>
      </c>
      <c r="G5" s="111" t="s">
        <v>2060</v>
      </c>
      <c r="H5" s="106" t="s">
        <v>1865</v>
      </c>
      <c r="I5" s="107" t="s">
        <v>1866</v>
      </c>
      <c r="J5" s="105" t="s">
        <v>2278</v>
      </c>
      <c r="K5" s="105" t="s">
        <v>2381</v>
      </c>
      <c r="L5" s="105" t="s">
        <v>2379</v>
      </c>
      <c r="M5" s="105" t="s">
        <v>217</v>
      </c>
    </row>
    <row r="6" spans="1:13" x14ac:dyDescent="0.35">
      <c r="A6" s="12"/>
      <c r="B6" s="12"/>
      <c r="C6" s="12"/>
      <c r="D6" s="13" t="str">
        <f>IF(LEN(T72_ReqAdic[[#This Row],[Parámetros adicionales]])&gt;0,VLOOKUP(T72_ReqAdic[[#This Row],[Parámetros adicionales]],Aux_Desplegables!$AY$3:$AZ$76,2,FALSE),"")</f>
        <v/>
      </c>
      <c r="E6" s="12"/>
      <c r="F6" s="12"/>
      <c r="G6" s="12"/>
      <c r="H6" s="108"/>
      <c r="I6" s="108"/>
      <c r="J6" s="12"/>
      <c r="K6" s="12"/>
      <c r="L6" s="109"/>
      <c r="M6" s="109"/>
    </row>
    <row r="7" spans="1:13" x14ac:dyDescent="0.35">
      <c r="A7" s="12"/>
      <c r="B7" s="12"/>
      <c r="C7" s="12"/>
      <c r="D7" s="13" t="str">
        <f>IF(LEN(T72_ReqAdic[[#This Row],[Parámetros adicionales]])&gt;0,VLOOKUP(T72_ReqAdic[[#This Row],[Parámetros adicionales]],Aux_Desplegables!$AY$3:$AZ$76,2,FALSE),"")</f>
        <v/>
      </c>
      <c r="E7" s="12"/>
      <c r="F7" s="12"/>
      <c r="G7" s="12"/>
      <c r="H7" s="108"/>
      <c r="I7" s="108"/>
      <c r="J7" s="12"/>
      <c r="K7" s="12"/>
      <c r="L7" s="109"/>
      <c r="M7" s="109"/>
    </row>
    <row r="8" spans="1:13" x14ac:dyDescent="0.35">
      <c r="A8" s="12"/>
      <c r="B8" s="12"/>
      <c r="C8" s="12"/>
      <c r="D8" s="13" t="str">
        <f>IF(LEN(T72_ReqAdic[[#This Row],[Parámetros adicionales]])&gt;0,VLOOKUP(T72_ReqAdic[[#This Row],[Parámetros adicionales]],Aux_Desplegables!$AY$3:$AZ$76,2,FALSE),"")</f>
        <v/>
      </c>
      <c r="E8" s="12"/>
      <c r="F8" s="12"/>
      <c r="G8" s="12"/>
      <c r="H8" s="108"/>
      <c r="I8" s="108"/>
      <c r="J8" s="12"/>
      <c r="K8" s="12"/>
      <c r="L8" s="109"/>
      <c r="M8" s="109"/>
    </row>
    <row r="9" spans="1:13" x14ac:dyDescent="0.35">
      <c r="A9" s="12"/>
      <c r="B9" s="12"/>
      <c r="C9" s="12"/>
      <c r="D9" s="13" t="str">
        <f>IF(LEN(T72_ReqAdic[[#This Row],[Parámetros adicionales]])&gt;0,VLOOKUP(T72_ReqAdic[[#This Row],[Parámetros adicionales]],Aux_Desplegables!$AY$3:$AZ$76,2,FALSE),"")</f>
        <v/>
      </c>
      <c r="E9" s="12"/>
      <c r="F9" s="12"/>
      <c r="G9" s="12"/>
      <c r="H9" s="108"/>
      <c r="I9" s="108"/>
      <c r="J9" s="12"/>
      <c r="K9" s="12"/>
      <c r="L9" s="109"/>
      <c r="M9" s="109"/>
    </row>
    <row r="10" spans="1:13" x14ac:dyDescent="0.35">
      <c r="A10" s="12"/>
      <c r="B10" s="12"/>
      <c r="C10" s="12"/>
      <c r="D10" s="13" t="str">
        <f>IF(LEN(T72_ReqAdic[[#This Row],[Parámetros adicionales]])&gt;0,VLOOKUP(T72_ReqAdic[[#This Row],[Parámetros adicionales]],Aux_Desplegables!$AY$3:$AZ$76,2,FALSE),"")</f>
        <v/>
      </c>
      <c r="E10" s="12"/>
      <c r="F10" s="12"/>
      <c r="G10" s="12"/>
      <c r="H10" s="108"/>
      <c r="I10" s="108"/>
      <c r="J10" s="12"/>
      <c r="K10" s="12"/>
      <c r="L10" s="109"/>
      <c r="M10" s="410"/>
    </row>
    <row r="11" spans="1:13" x14ac:dyDescent="0.35">
      <c r="A11" s="12"/>
      <c r="B11" s="12"/>
      <c r="C11" s="12"/>
      <c r="D11" s="13" t="str">
        <f>IF(LEN(T72_ReqAdic[[#This Row],[Parámetros adicionales]])&gt;0,VLOOKUP(T72_ReqAdic[[#This Row],[Parámetros adicionales]],Aux_Desplegables!$AY$3:$AZ$76,2,FALSE),"")</f>
        <v/>
      </c>
      <c r="E11" s="12"/>
      <c r="F11" s="12"/>
      <c r="G11" s="12"/>
      <c r="H11" s="108"/>
      <c r="I11" s="108"/>
      <c r="J11" s="12"/>
      <c r="K11" s="12"/>
      <c r="L11" s="109"/>
      <c r="M11" s="410"/>
    </row>
    <row r="12" spans="1:13" x14ac:dyDescent="0.35">
      <c r="A12" s="12"/>
      <c r="B12" s="12"/>
      <c r="C12" s="12"/>
      <c r="D12" s="13" t="str">
        <f>IF(LEN(T72_ReqAdic[[#This Row],[Parámetros adicionales]])&gt;0,VLOOKUP(T72_ReqAdic[[#This Row],[Parámetros adicionales]],Aux_Desplegables!$AY$3:$AZ$76,2,FALSE),"")</f>
        <v/>
      </c>
      <c r="E12" s="12"/>
      <c r="F12" s="12"/>
      <c r="G12" s="12"/>
      <c r="H12" s="108"/>
      <c r="I12" s="108"/>
      <c r="J12" s="12"/>
      <c r="K12" s="12"/>
      <c r="L12" s="109"/>
      <c r="M12" s="410"/>
    </row>
    <row r="13" spans="1:13" x14ac:dyDescent="0.35">
      <c r="A13" s="12"/>
      <c r="B13" s="12"/>
      <c r="C13" s="12"/>
      <c r="D13" s="13" t="str">
        <f>IF(LEN(T72_ReqAdic[[#This Row],[Parámetros adicionales]])&gt;0,VLOOKUP(T72_ReqAdic[[#This Row],[Parámetros adicionales]],Aux_Desplegables!$AY$3:$AZ$76,2,FALSE),"")</f>
        <v/>
      </c>
      <c r="E13" s="12"/>
      <c r="F13" s="12"/>
      <c r="G13" s="12"/>
      <c r="H13" s="108"/>
      <c r="I13" s="108"/>
      <c r="J13" s="12"/>
      <c r="K13" s="12"/>
      <c r="L13" s="109"/>
      <c r="M13" s="410"/>
    </row>
    <row r="14" spans="1:13" x14ac:dyDescent="0.35">
      <c r="A14" s="12"/>
      <c r="B14" s="12"/>
      <c r="C14" s="12"/>
      <c r="D14" s="13" t="str">
        <f>IF(LEN(T72_ReqAdic[[#This Row],[Parámetros adicionales]])&gt;0,VLOOKUP(T72_ReqAdic[[#This Row],[Parámetros adicionales]],Aux_Desplegables!$AY$3:$AZ$76,2,FALSE),"")</f>
        <v/>
      </c>
      <c r="E14" s="12"/>
      <c r="F14" s="12"/>
      <c r="G14" s="12"/>
      <c r="H14" s="108"/>
      <c r="I14" s="108"/>
      <c r="J14" s="12"/>
      <c r="K14" s="12"/>
      <c r="L14" s="109"/>
      <c r="M14" s="410"/>
    </row>
    <row r="15" spans="1:13" x14ac:dyDescent="0.35">
      <c r="A15" s="12"/>
      <c r="B15" s="12"/>
      <c r="C15" s="12"/>
      <c r="D15" s="13" t="str">
        <f>IF(LEN(T72_ReqAdic[[#This Row],[Parámetros adicionales]])&gt;0,VLOOKUP(T72_ReqAdic[[#This Row],[Parámetros adicionales]],Aux_Desplegables!$AY$3:$AZ$76,2,FALSE),"")</f>
        <v/>
      </c>
      <c r="E15" s="12"/>
      <c r="F15" s="12"/>
      <c r="G15" s="12"/>
      <c r="H15" s="108"/>
      <c r="I15" s="108"/>
      <c r="J15" s="12"/>
      <c r="K15" s="12"/>
      <c r="L15" s="109"/>
      <c r="M15" s="410"/>
    </row>
    <row r="16" spans="1:13" x14ac:dyDescent="0.35">
      <c r="A16" s="12"/>
      <c r="B16" s="12"/>
      <c r="C16" s="12"/>
      <c r="D16" s="13" t="str">
        <f>IF(LEN(T72_ReqAdic[[#This Row],[Parámetros adicionales]])&gt;0,VLOOKUP(T72_ReqAdic[[#This Row],[Parámetros adicionales]],Aux_Desplegables!$AY$3:$AZ$76,2,FALSE),"")</f>
        <v/>
      </c>
      <c r="E16" s="12"/>
      <c r="F16" s="12"/>
      <c r="G16" s="12"/>
      <c r="H16" s="108"/>
      <c r="I16" s="108"/>
      <c r="J16" s="12"/>
      <c r="K16" s="12"/>
      <c r="L16" s="109"/>
      <c r="M16" s="410"/>
    </row>
    <row r="17" spans="1:13" x14ac:dyDescent="0.35">
      <c r="A17" s="12"/>
      <c r="B17" s="12"/>
      <c r="C17" s="12"/>
      <c r="D17" s="13" t="str">
        <f>IF(LEN(T72_ReqAdic[[#This Row],[Parámetros adicionales]])&gt;0,VLOOKUP(T72_ReqAdic[[#This Row],[Parámetros adicionales]],Aux_Desplegables!$AY$3:$AZ$76,2,FALSE),"")</f>
        <v/>
      </c>
      <c r="E17" s="12"/>
      <c r="F17" s="12"/>
      <c r="G17" s="12"/>
      <c r="H17" s="108"/>
      <c r="I17" s="108"/>
      <c r="J17" s="12"/>
      <c r="K17" s="12"/>
      <c r="L17" s="109"/>
      <c r="M17" s="410"/>
    </row>
    <row r="18" spans="1:13" x14ac:dyDescent="0.35">
      <c r="A18" s="12"/>
      <c r="B18" s="12"/>
      <c r="C18" s="12"/>
      <c r="D18" s="13" t="str">
        <f>IF(LEN(T72_ReqAdic[[#This Row],[Parámetros adicionales]])&gt;0,VLOOKUP(T72_ReqAdic[[#This Row],[Parámetros adicionales]],Aux_Desplegables!$AY$3:$AZ$76,2,FALSE),"")</f>
        <v/>
      </c>
      <c r="E18" s="12"/>
      <c r="F18" s="12"/>
      <c r="G18" s="12"/>
      <c r="H18" s="108"/>
      <c r="I18" s="108"/>
      <c r="J18" s="12"/>
      <c r="K18" s="12"/>
      <c r="L18" s="109"/>
      <c r="M18" s="410"/>
    </row>
    <row r="19" spans="1:13" x14ac:dyDescent="0.35">
      <c r="A19" s="12"/>
      <c r="B19" s="12"/>
      <c r="C19" s="12"/>
      <c r="D19" s="13" t="str">
        <f>IF(LEN(T72_ReqAdic[[#This Row],[Parámetros adicionales]])&gt;0,VLOOKUP(T72_ReqAdic[[#This Row],[Parámetros adicionales]],Aux_Desplegables!$AY$3:$AZ$76,2,FALSE),"")</f>
        <v/>
      </c>
      <c r="E19" s="12"/>
      <c r="F19" s="12"/>
      <c r="G19" s="12"/>
      <c r="H19" s="108"/>
      <c r="I19" s="108"/>
      <c r="J19" s="12"/>
      <c r="K19" s="12"/>
      <c r="L19" s="109"/>
      <c r="M19" s="410"/>
    </row>
    <row r="20" spans="1:13" x14ac:dyDescent="0.35">
      <c r="A20" s="12"/>
      <c r="B20" s="12"/>
      <c r="C20" s="12"/>
      <c r="D20" s="13" t="str">
        <f>IF(LEN(T72_ReqAdic[[#This Row],[Parámetros adicionales]])&gt;0,VLOOKUP(T72_ReqAdic[[#This Row],[Parámetros adicionales]],Aux_Desplegables!$AY$3:$AZ$76,2,FALSE),"")</f>
        <v/>
      </c>
      <c r="E20" s="12"/>
      <c r="F20" s="12"/>
      <c r="G20" s="12"/>
      <c r="H20" s="108"/>
      <c r="I20" s="108"/>
      <c r="J20" s="12"/>
      <c r="K20" s="12"/>
      <c r="L20" s="109"/>
      <c r="M20" s="410"/>
    </row>
    <row r="21" spans="1:13" x14ac:dyDescent="0.35">
      <c r="A21" s="12"/>
      <c r="B21" s="12"/>
      <c r="C21" s="12"/>
      <c r="D21" s="13" t="str">
        <f>IF(LEN(T72_ReqAdic[[#This Row],[Parámetros adicionales]])&gt;0,VLOOKUP(T72_ReqAdic[[#This Row],[Parámetros adicionales]],Aux_Desplegables!$AY$3:$AZ$76,2,FALSE),"")</f>
        <v/>
      </c>
      <c r="E21" s="12"/>
      <c r="F21" s="12"/>
      <c r="G21" s="12"/>
      <c r="H21" s="108"/>
      <c r="I21" s="108"/>
      <c r="J21" s="12"/>
      <c r="K21" s="12"/>
      <c r="L21" s="109"/>
      <c r="M21" s="410"/>
    </row>
    <row r="22" spans="1:13" x14ac:dyDescent="0.35">
      <c r="A22" s="12"/>
      <c r="B22" s="12"/>
      <c r="C22" s="12"/>
      <c r="D22" s="13" t="str">
        <f>IF(LEN(T72_ReqAdic[[#This Row],[Parámetros adicionales]])&gt;0,VLOOKUP(T72_ReqAdic[[#This Row],[Parámetros adicionales]],Aux_Desplegables!$AY$3:$AZ$76,2,FALSE),"")</f>
        <v/>
      </c>
      <c r="E22" s="12"/>
      <c r="F22" s="12"/>
      <c r="G22" s="12"/>
      <c r="H22" s="108"/>
      <c r="I22" s="108"/>
      <c r="J22" s="12"/>
      <c r="K22" s="12"/>
      <c r="L22" s="109"/>
      <c r="M22" s="410"/>
    </row>
    <row r="23" spans="1:13" x14ac:dyDescent="0.35">
      <c r="A23" s="12"/>
      <c r="B23" s="12"/>
      <c r="C23" s="12"/>
      <c r="D23" s="13" t="str">
        <f>IF(LEN(T72_ReqAdic[[#This Row],[Parámetros adicionales]])&gt;0,VLOOKUP(T72_ReqAdic[[#This Row],[Parámetros adicionales]],Aux_Desplegables!$AY$3:$AZ$76,2,FALSE),"")</f>
        <v/>
      </c>
      <c r="E23" s="12"/>
      <c r="F23" s="12"/>
      <c r="G23" s="12"/>
      <c r="H23" s="108"/>
      <c r="I23" s="108"/>
      <c r="J23" s="12"/>
      <c r="K23" s="12"/>
      <c r="L23" s="109"/>
      <c r="M23" s="410"/>
    </row>
    <row r="24" spans="1:13" x14ac:dyDescent="0.35">
      <c r="A24" s="12"/>
      <c r="B24" s="12"/>
      <c r="C24" s="12"/>
      <c r="D24" s="13" t="str">
        <f>IF(LEN(T72_ReqAdic[[#This Row],[Parámetros adicionales]])&gt;0,VLOOKUP(T72_ReqAdic[[#This Row],[Parámetros adicionales]],Aux_Desplegables!$AY$3:$AZ$76,2,FALSE),"")</f>
        <v/>
      </c>
      <c r="E24" s="12"/>
      <c r="F24" s="12"/>
      <c r="G24" s="12"/>
      <c r="H24" s="108"/>
      <c r="I24" s="108"/>
      <c r="J24" s="12"/>
      <c r="K24" s="12"/>
      <c r="L24" s="109"/>
      <c r="M24" s="410"/>
    </row>
    <row r="25" spans="1:13" x14ac:dyDescent="0.35">
      <c r="A25" s="12"/>
      <c r="B25" s="12"/>
      <c r="C25" s="12"/>
      <c r="D25" s="13" t="str">
        <f>IF(LEN(T72_ReqAdic[[#This Row],[Parámetros adicionales]])&gt;0,VLOOKUP(T72_ReqAdic[[#This Row],[Parámetros adicionales]],Aux_Desplegables!$AY$3:$AZ$76,2,FALSE),"")</f>
        <v/>
      </c>
      <c r="E25" s="12"/>
      <c r="F25" s="12"/>
      <c r="G25" s="12"/>
      <c r="H25" s="108"/>
      <c r="I25" s="108"/>
      <c r="J25" s="12"/>
      <c r="K25" s="12"/>
      <c r="L25" s="109"/>
      <c r="M25" s="410"/>
    </row>
    <row r="26" spans="1:13" x14ac:dyDescent="0.35">
      <c r="A26" s="12"/>
      <c r="B26" s="12"/>
      <c r="C26" s="12"/>
      <c r="D26" s="13" t="str">
        <f>IF(LEN(T72_ReqAdic[[#This Row],[Parámetros adicionales]])&gt;0,VLOOKUP(T72_ReqAdic[[#This Row],[Parámetros adicionales]],Aux_Desplegables!$AY$3:$AZ$76,2,FALSE),"")</f>
        <v/>
      </c>
      <c r="E26" s="12"/>
      <c r="F26" s="12"/>
      <c r="G26" s="12"/>
      <c r="H26" s="108"/>
      <c r="I26" s="108"/>
      <c r="J26" s="12"/>
      <c r="K26" s="12"/>
      <c r="L26" s="109"/>
      <c r="M26" s="410"/>
    </row>
    <row r="27" spans="1:13" x14ac:dyDescent="0.35">
      <c r="A27" s="12"/>
      <c r="B27" s="12"/>
      <c r="C27" s="12"/>
      <c r="D27" s="13" t="str">
        <f>IF(LEN(T72_ReqAdic[[#This Row],[Parámetros adicionales]])&gt;0,VLOOKUP(T72_ReqAdic[[#This Row],[Parámetros adicionales]],Aux_Desplegables!$AY$3:$AZ$76,2,FALSE),"")</f>
        <v/>
      </c>
      <c r="E27" s="12"/>
      <c r="F27" s="12"/>
      <c r="G27" s="12"/>
      <c r="H27" s="108"/>
      <c r="I27" s="108"/>
      <c r="J27" s="12"/>
      <c r="K27" s="12"/>
      <c r="L27" s="109"/>
      <c r="M27" s="410"/>
    </row>
    <row r="28" spans="1:13" x14ac:dyDescent="0.35">
      <c r="A28" s="16"/>
      <c r="B28" s="16"/>
      <c r="C28" s="16"/>
      <c r="D28" s="17" t="str">
        <f>IF(LEN(T72_ReqAdic[[#This Row],[Parámetros adicionales]])&gt;0,VLOOKUP(T72_ReqAdic[[#This Row],[Parámetros adicionales]],Aux_Desplegables!$AY$3:$AZ$76,2,FALSE),"")</f>
        <v/>
      </c>
      <c r="E28" s="16"/>
      <c r="F28" s="16"/>
      <c r="G28" s="16"/>
      <c r="H28" s="112"/>
      <c r="I28" s="112"/>
      <c r="J28" s="16"/>
      <c r="K28" s="16"/>
      <c r="L28" s="110"/>
      <c r="M28" s="413"/>
    </row>
    <row r="29" spans="1:13" x14ac:dyDescent="0.35">
      <c r="A29" s="12"/>
      <c r="B29" s="12"/>
      <c r="C29" s="12"/>
      <c r="D29" s="13" t="str">
        <f>IF(LEN(T72_ReqAdic[[#This Row],[Parámetros adicionales]])&gt;0,VLOOKUP(T72_ReqAdic[[#This Row],[Parámetros adicionales]],Aux_Desplegables!$AY$3:$AZ$76,2,FALSE),"")</f>
        <v/>
      </c>
      <c r="E29" s="12"/>
      <c r="F29" s="12"/>
      <c r="G29" s="12"/>
      <c r="H29" s="108"/>
      <c r="I29" s="108"/>
      <c r="J29" s="12"/>
      <c r="K29" s="12"/>
      <c r="L29" s="109"/>
      <c r="M29" s="410"/>
    </row>
    <row r="30" spans="1:13" x14ac:dyDescent="0.35">
      <c r="A30" s="12"/>
      <c r="B30" s="12"/>
      <c r="C30" s="12"/>
      <c r="D30" s="13" t="str">
        <f>IF(LEN(T72_ReqAdic[[#This Row],[Parámetros adicionales]])&gt;0,VLOOKUP(T72_ReqAdic[[#This Row],[Parámetros adicionales]],Aux_Desplegables!$AY$3:$AZ$76,2,FALSE),"")</f>
        <v/>
      </c>
      <c r="E30" s="12"/>
      <c r="F30" s="12"/>
      <c r="G30" s="12"/>
      <c r="H30" s="108"/>
      <c r="I30" s="108"/>
      <c r="J30" s="12"/>
      <c r="K30" s="12"/>
      <c r="L30" s="109"/>
      <c r="M30" s="410"/>
    </row>
    <row r="31" spans="1:13" x14ac:dyDescent="0.35">
      <c r="A31" s="12"/>
      <c r="B31" s="12"/>
      <c r="C31" s="12"/>
      <c r="D31" s="13" t="str">
        <f>IF(LEN(T72_ReqAdic[[#This Row],[Parámetros adicionales]])&gt;0,VLOOKUP(T72_ReqAdic[[#This Row],[Parámetros adicionales]],Aux_Desplegables!$AY$3:$AZ$76,2,FALSE),"")</f>
        <v/>
      </c>
      <c r="E31" s="12"/>
      <c r="F31" s="12"/>
      <c r="G31" s="12"/>
      <c r="H31" s="108"/>
      <c r="I31" s="108"/>
      <c r="J31" s="12"/>
      <c r="K31" s="12"/>
      <c r="L31" s="109"/>
      <c r="M31" s="410"/>
    </row>
    <row r="32" spans="1:13" x14ac:dyDescent="0.35">
      <c r="A32" s="12"/>
      <c r="B32" s="12"/>
      <c r="C32" s="12"/>
      <c r="D32" s="13" t="str">
        <f>IF(LEN(T72_ReqAdic[[#This Row],[Parámetros adicionales]])&gt;0,VLOOKUP(T72_ReqAdic[[#This Row],[Parámetros adicionales]],Aux_Desplegables!$AY$3:$AZ$76,2,FALSE),"")</f>
        <v/>
      </c>
      <c r="E32" s="12"/>
      <c r="F32" s="12"/>
      <c r="G32" s="12"/>
      <c r="H32" s="108"/>
      <c r="I32" s="108"/>
      <c r="J32" s="12"/>
      <c r="K32" s="12"/>
      <c r="L32" s="109"/>
      <c r="M32" s="410"/>
    </row>
    <row r="33" spans="1:13" x14ac:dyDescent="0.35">
      <c r="A33" s="12"/>
      <c r="B33" s="12"/>
      <c r="C33" s="12"/>
      <c r="D33" s="13" t="str">
        <f>IF(LEN(T72_ReqAdic[[#This Row],[Parámetros adicionales]])&gt;0,VLOOKUP(T72_ReqAdic[[#This Row],[Parámetros adicionales]],Aux_Desplegables!$AY$3:$AZ$76,2,FALSE),"")</f>
        <v/>
      </c>
      <c r="E33" s="12"/>
      <c r="F33" s="12"/>
      <c r="G33" s="12"/>
      <c r="H33" s="108"/>
      <c r="I33" s="108"/>
      <c r="J33" s="12"/>
      <c r="K33" s="12"/>
      <c r="L33" s="109"/>
      <c r="M33" s="410"/>
    </row>
    <row r="34" spans="1:13" x14ac:dyDescent="0.35">
      <c r="A34" s="12"/>
      <c r="B34" s="12"/>
      <c r="C34" s="12"/>
      <c r="D34" s="13" t="str">
        <f>IF(LEN(T72_ReqAdic[[#This Row],[Parámetros adicionales]])&gt;0,VLOOKUP(T72_ReqAdic[[#This Row],[Parámetros adicionales]],Aux_Desplegables!$AY$3:$AZ$76,2,FALSE),"")</f>
        <v/>
      </c>
      <c r="E34" s="12"/>
      <c r="F34" s="12"/>
      <c r="G34" s="12"/>
      <c r="H34" s="108"/>
      <c r="I34" s="108"/>
      <c r="J34" s="12"/>
      <c r="K34" s="12"/>
      <c r="L34" s="109"/>
      <c r="M34" s="410"/>
    </row>
    <row r="35" spans="1:13" x14ac:dyDescent="0.35">
      <c r="A35" s="12"/>
      <c r="B35" s="12"/>
      <c r="C35" s="12"/>
      <c r="D35" s="13" t="str">
        <f>IF(LEN(T72_ReqAdic[[#This Row],[Parámetros adicionales]])&gt;0,VLOOKUP(T72_ReqAdic[[#This Row],[Parámetros adicionales]],Aux_Desplegables!$AY$3:$AZ$76,2,FALSE),"")</f>
        <v/>
      </c>
      <c r="E35" s="12"/>
      <c r="F35" s="12"/>
      <c r="G35" s="12"/>
      <c r="H35" s="108"/>
      <c r="I35" s="108"/>
      <c r="J35" s="12"/>
      <c r="K35" s="12"/>
      <c r="L35" s="109"/>
      <c r="M35" s="410"/>
    </row>
    <row r="36" spans="1:13" x14ac:dyDescent="0.35">
      <c r="A36" s="12"/>
      <c r="B36" s="12"/>
      <c r="C36" s="12"/>
      <c r="D36" s="13" t="str">
        <f>IF(LEN(T72_ReqAdic[[#This Row],[Parámetros adicionales]])&gt;0,VLOOKUP(T72_ReqAdic[[#This Row],[Parámetros adicionales]],Aux_Desplegables!$AY$3:$AZ$76,2,FALSE),"")</f>
        <v/>
      </c>
      <c r="E36" s="12"/>
      <c r="F36" s="12"/>
      <c r="G36" s="12"/>
      <c r="H36" s="108"/>
      <c r="I36" s="108"/>
      <c r="J36" s="12"/>
      <c r="K36" s="12"/>
      <c r="L36" s="109"/>
      <c r="M36" s="410"/>
    </row>
    <row r="37" spans="1:13" x14ac:dyDescent="0.35">
      <c r="A37" s="12"/>
      <c r="B37" s="12"/>
      <c r="C37" s="12"/>
      <c r="D37" s="13" t="str">
        <f>IF(LEN(T72_ReqAdic[[#This Row],[Parámetros adicionales]])&gt;0,VLOOKUP(T72_ReqAdic[[#This Row],[Parámetros adicionales]],Aux_Desplegables!$AY$3:$AZ$76,2,FALSE),"")</f>
        <v/>
      </c>
      <c r="E37" s="12"/>
      <c r="F37" s="12"/>
      <c r="G37" s="12"/>
      <c r="H37" s="108"/>
      <c r="I37" s="108"/>
      <c r="J37" s="12"/>
      <c r="K37" s="12"/>
      <c r="L37" s="109"/>
      <c r="M37" s="410"/>
    </row>
    <row r="38" spans="1:13" x14ac:dyDescent="0.35">
      <c r="A38" s="12"/>
      <c r="B38" s="12"/>
      <c r="C38" s="12"/>
      <c r="D38" s="13" t="str">
        <f>IF(LEN(T72_ReqAdic[[#This Row],[Parámetros adicionales]])&gt;0,VLOOKUP(T72_ReqAdic[[#This Row],[Parámetros adicionales]],Aux_Desplegables!$AY$3:$AZ$76,2,FALSE),"")</f>
        <v/>
      </c>
      <c r="E38" s="12"/>
      <c r="F38" s="12"/>
      <c r="G38" s="12"/>
      <c r="H38" s="108"/>
      <c r="I38" s="108"/>
      <c r="J38" s="12"/>
      <c r="K38" s="12"/>
      <c r="L38" s="109"/>
      <c r="M38" s="410"/>
    </row>
    <row r="39" spans="1:13" x14ac:dyDescent="0.35">
      <c r="A39" s="16"/>
      <c r="B39" s="16"/>
      <c r="C39" s="16"/>
      <c r="D39" s="17" t="str">
        <f>IF(LEN(T72_ReqAdic[[#This Row],[Parámetros adicionales]])&gt;0,VLOOKUP(T72_ReqAdic[[#This Row],[Parámetros adicionales]],Aux_Desplegables!$AY$3:$AZ$76,2,FALSE),"")</f>
        <v/>
      </c>
      <c r="E39" s="16"/>
      <c r="F39" s="16"/>
      <c r="G39" s="16"/>
      <c r="H39" s="112"/>
      <c r="I39" s="112"/>
      <c r="J39" s="16"/>
      <c r="K39" s="16"/>
      <c r="L39" s="110"/>
      <c r="M39" s="413"/>
    </row>
  </sheetData>
  <mergeCells count="3">
    <mergeCell ref="F4:G4"/>
    <mergeCell ref="H4:I4"/>
    <mergeCell ref="C4:E4"/>
  </mergeCells>
  <dataValidations count="1">
    <dataValidation type="list" allowBlank="1" showInputMessage="1" showErrorMessage="1" sqref="A6:A1048576" xr:uid="{00000000-0002-0000-1000-000000000000}">
      <formula1>denominacion_POI</formula1>
    </dataValidation>
  </dataValidations>
  <hyperlinks>
    <hyperlink ref="A5" location="'3.7.POI'!A1" display="Denominación del punto según hoja 3.7.POI" xr:uid="{00000000-0004-0000-1000-000000000000}"/>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000-000001000000}">
          <x14:formula1>
            <xm:f>Aux_Desplegables!$L$3:$L$11</xm:f>
          </x14:formula1>
          <xm:sqref>F6:F39</xm:sqref>
        </x14:dataValidation>
        <x14:dataValidation type="list" allowBlank="1" showInputMessage="1" showErrorMessage="1" xr:uid="{00000000-0002-0000-1000-000002000000}">
          <x14:formula1>
            <xm:f>Aux_Desplegables!$J$3:$J$6</xm:f>
          </x14:formula1>
          <xm:sqref>B6:B39</xm:sqref>
        </x14:dataValidation>
        <x14:dataValidation type="list" allowBlank="1" showInputMessage="1" showErrorMessage="1" xr:uid="{00000000-0002-0000-1000-000003000000}">
          <x14:formula1>
            <xm:f>Aux_Desplegables!$AY$3:$AY$68</xm:f>
          </x14:formula1>
          <xm:sqref>C6:C39</xm:sqref>
        </x14:dataValidation>
        <x14:dataValidation type="list" allowBlank="1" showInputMessage="1" showErrorMessage="1" xr:uid="{00000000-0002-0000-1000-000004000000}">
          <x14:formula1>
            <xm:f>Aux_Desplegables!$Q$3:$Q$11</xm:f>
          </x14:formula1>
          <xm:sqref>K6:K1048576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18"/>
  <sheetViews>
    <sheetView zoomScale="85" zoomScaleNormal="85" workbookViewId="0">
      <selection activeCell="C24" sqref="C24"/>
    </sheetView>
  </sheetViews>
  <sheetFormatPr baseColWidth="10" defaultColWidth="11.453125" defaultRowHeight="13" x14ac:dyDescent="0.35"/>
  <cols>
    <col min="1" max="1" width="12.54296875" style="95" customWidth="1"/>
    <col min="2" max="2" width="21.54296875" style="95" customWidth="1"/>
    <col min="3" max="6" width="25" style="95" customWidth="1"/>
    <col min="7" max="7" width="18.26953125" style="95" customWidth="1"/>
    <col min="8" max="8" width="20.7265625" style="95" customWidth="1"/>
    <col min="9" max="9" width="26.54296875" style="95" customWidth="1"/>
    <col min="10" max="10" width="33.26953125" style="95" customWidth="1"/>
    <col min="11" max="11" width="28.7265625" style="95" customWidth="1"/>
    <col min="12" max="12" width="33.54296875" style="95" customWidth="1"/>
    <col min="13" max="13" width="22.26953125" style="95" customWidth="1"/>
    <col min="14" max="14" width="29.7265625" style="95" customWidth="1"/>
    <col min="15" max="15" width="26.26953125" style="95" customWidth="1"/>
    <col min="16" max="16" width="34.54296875" style="95" customWidth="1"/>
    <col min="17" max="16384" width="11.453125" style="95"/>
  </cols>
  <sheetData>
    <row r="1" spans="1:16" ht="69.75" customHeight="1" x14ac:dyDescent="0.35">
      <c r="A1" s="103" t="s">
        <v>1930</v>
      </c>
      <c r="G1" s="259"/>
    </row>
    <row r="2" spans="1:16" ht="61.5" customHeight="1" x14ac:dyDescent="0.3">
      <c r="A2" s="260"/>
      <c r="G2" s="261"/>
      <c r="O2" s="259"/>
    </row>
    <row r="3" spans="1:16" ht="46.5" customHeight="1" x14ac:dyDescent="0.35">
      <c r="A3" s="505" t="s">
        <v>2249</v>
      </c>
      <c r="B3" s="505"/>
      <c r="C3" s="505"/>
      <c r="D3" s="505"/>
      <c r="E3" s="505"/>
      <c r="F3" s="505"/>
      <c r="G3" s="505"/>
      <c r="H3" s="505"/>
      <c r="I3" s="505"/>
      <c r="J3" s="505"/>
      <c r="K3" s="505"/>
      <c r="L3" s="505"/>
      <c r="M3" s="505"/>
      <c r="N3" s="505"/>
      <c r="O3" s="505"/>
      <c r="P3" s="505"/>
    </row>
    <row r="4" spans="1:16" ht="49.5" customHeight="1" x14ac:dyDescent="0.35">
      <c r="A4" s="86" t="s">
        <v>208</v>
      </c>
      <c r="B4" s="87" t="s">
        <v>144</v>
      </c>
      <c r="C4" s="88" t="s">
        <v>2341</v>
      </c>
      <c r="D4" s="163" t="s">
        <v>2360</v>
      </c>
      <c r="E4" s="165" t="s">
        <v>2361</v>
      </c>
      <c r="F4" s="350" t="s">
        <v>2362</v>
      </c>
      <c r="G4" s="262" t="s">
        <v>93</v>
      </c>
      <c r="H4" s="262" t="s">
        <v>145</v>
      </c>
      <c r="I4" s="88" t="s">
        <v>146</v>
      </c>
      <c r="J4" s="88" t="s">
        <v>2402</v>
      </c>
      <c r="K4" s="88" t="s">
        <v>1924</v>
      </c>
      <c r="L4" s="88" t="s">
        <v>185</v>
      </c>
      <c r="M4" s="88" t="s">
        <v>2399</v>
      </c>
      <c r="N4" s="88" t="s">
        <v>147</v>
      </c>
      <c r="O4" s="89" t="s">
        <v>148</v>
      </c>
      <c r="P4" s="91" t="s">
        <v>178</v>
      </c>
    </row>
    <row r="5" spans="1:16" ht="79.5" customHeight="1" x14ac:dyDescent="0.35">
      <c r="A5" s="341" t="s">
        <v>209</v>
      </c>
      <c r="B5" s="96" t="s">
        <v>2334</v>
      </c>
      <c r="C5" s="342" t="s">
        <v>2335</v>
      </c>
      <c r="D5" s="342" t="s">
        <v>2335</v>
      </c>
      <c r="E5" s="342" t="s">
        <v>2335</v>
      </c>
      <c r="F5" s="342" t="s">
        <v>2335</v>
      </c>
      <c r="G5" s="342" t="s">
        <v>2336</v>
      </c>
      <c r="H5" s="93" t="s">
        <v>2299</v>
      </c>
      <c r="I5" s="96" t="s">
        <v>2401</v>
      </c>
      <c r="J5" s="96" t="s">
        <v>1923</v>
      </c>
      <c r="K5" s="96" t="s">
        <v>1925</v>
      </c>
      <c r="L5" s="96" t="s">
        <v>186</v>
      </c>
      <c r="M5" s="96" t="s">
        <v>2400</v>
      </c>
      <c r="N5" s="96" t="s">
        <v>2409</v>
      </c>
      <c r="O5" s="96" t="s">
        <v>2301</v>
      </c>
      <c r="P5" s="94" t="s">
        <v>217</v>
      </c>
    </row>
    <row r="6" spans="1:16" x14ac:dyDescent="0.35">
      <c r="A6" s="97" t="s">
        <v>2352</v>
      </c>
      <c r="B6" s="414" t="str">
        <f>IF(LEN(T73_Barreras[[#This Row],[Barrera nº]])&gt;0,'3.2.5.Det.Clase.Generada'!$I$8,"")</f>
        <v>No cumple</v>
      </c>
      <c r="C6" s="414" t="str">
        <f>IF(LEN(T73_Barreras[[#This Row],[Barrera nº]])&gt;0,'3.2.5.Det.Clase.Generada'!$B$8,"")</f>
        <v>Sin datos</v>
      </c>
      <c r="D6" s="414" t="str">
        <f>IF(LEN(T73_Barreras[[#This Row],[Barrera nº]])&gt;0,'3.2.5.Det.Clase.Generada'!$C$8,"")</f>
        <v>Sin datos</v>
      </c>
      <c r="E6" s="414" t="str">
        <f>IF(LEN(T73_Barreras[[#This Row],[Barrera nº]])&gt;0,'3.2.5.Det.Clase.Generada'!$D$8,"")</f>
        <v>Sin datos</v>
      </c>
      <c r="F6" s="414" t="str">
        <f>IF(LEN(T73_Barreras[[#This Row],[Barrera nº]])&gt;0,'3.2.5.Det.Clase.Generada'!$H$8,"")</f>
        <v>Sin datos</v>
      </c>
      <c r="G6" s="98"/>
      <c r="H6" s="98"/>
      <c r="I6" s="98"/>
      <c r="J6" s="98"/>
      <c r="K6" s="98"/>
      <c r="L6" s="98"/>
      <c r="M6" s="98"/>
      <c r="N6" s="98"/>
      <c r="O6" s="98"/>
      <c r="P6" s="99"/>
    </row>
    <row r="7" spans="1:16" x14ac:dyDescent="0.35">
      <c r="A7" s="97" t="s">
        <v>2353</v>
      </c>
      <c r="B7" s="414" t="str">
        <f>IF(LEN(T73_Barreras[[#This Row],[Barrera nº]])&gt;0,'3.2.5.Det.Clase.Generada'!$I$8,"")</f>
        <v>No cumple</v>
      </c>
      <c r="C7" s="414" t="str">
        <f>IF(LEN(T73_Barreras[[#This Row],[Barrera nº]])&gt;0,'3.2.5.Det.Clase.Generada'!$B$8,"")</f>
        <v>Sin datos</v>
      </c>
      <c r="D7" s="414" t="str">
        <f>IF(LEN(T73_Barreras[[#This Row],[Barrera nº]])&gt;0,'3.2.5.Det.Clase.Generada'!$C$8,"")</f>
        <v>Sin datos</v>
      </c>
      <c r="E7" s="414" t="str">
        <f>IF(LEN(T73_Barreras[[#This Row],[Barrera nº]])&gt;0,'3.2.5.Det.Clase.Generada'!$D$8,"")</f>
        <v>Sin datos</v>
      </c>
      <c r="F7" s="414" t="str">
        <f>IF(LEN(T73_Barreras[[#This Row],[Barrera nº]])&gt;0,'3.2.5.Det.Clase.Generada'!$H$8,"")</f>
        <v>Sin datos</v>
      </c>
      <c r="G7" s="98"/>
      <c r="H7" s="98"/>
      <c r="I7" s="98"/>
      <c r="J7" s="98"/>
      <c r="K7" s="98"/>
      <c r="L7" s="98"/>
      <c r="M7" s="98"/>
      <c r="N7" s="98"/>
      <c r="O7" s="98"/>
      <c r="P7" s="99"/>
    </row>
    <row r="8" spans="1:16" x14ac:dyDescent="0.35">
      <c r="A8" s="97"/>
      <c r="B8" s="414" t="str">
        <f>IF(LEN(T73_Barreras[[#This Row],[Barrera nº]])&gt;0,'3.2.5.Det.Clase.Generada'!$I$8,"")</f>
        <v/>
      </c>
      <c r="C8" s="414" t="str">
        <f>IF(LEN(T73_Barreras[[#This Row],[Barrera nº]])&gt;0,'3.2.5.Det.Clase.Generada'!$B$8,"")</f>
        <v/>
      </c>
      <c r="D8" s="414" t="str">
        <f>IF(LEN(T73_Barreras[[#This Row],[Barrera nº]])&gt;0,'3.2.5.Det.Clase.Generada'!$C$8,"")</f>
        <v/>
      </c>
      <c r="E8" s="414" t="str">
        <f>IF(LEN(T73_Barreras[[#This Row],[Barrera nº]])&gt;0,'3.2.5.Det.Clase.Generada'!$D$8,"")</f>
        <v/>
      </c>
      <c r="F8" s="414" t="str">
        <f>IF(LEN(T73_Barreras[[#This Row],[Barrera nº]])&gt;0,'3.2.5.Det.Clase.Generada'!$H$8,"")</f>
        <v/>
      </c>
      <c r="G8" s="98"/>
      <c r="H8" s="98"/>
      <c r="I8" s="98"/>
      <c r="J8" s="98"/>
      <c r="K8" s="98"/>
      <c r="L8" s="98"/>
      <c r="M8" s="98"/>
      <c r="N8" s="98"/>
      <c r="O8" s="98"/>
      <c r="P8" s="99"/>
    </row>
    <row r="9" spans="1:16" x14ac:dyDescent="0.35">
      <c r="A9" s="97"/>
      <c r="B9" s="414" t="str">
        <f>IF(LEN(T73_Barreras[[#This Row],[Barrera nº]])&gt;0,'3.2.5.Det.Clase.Generada'!$I$8,"")</f>
        <v/>
      </c>
      <c r="C9" s="414" t="str">
        <f>IF(LEN(T73_Barreras[[#This Row],[Barrera nº]])&gt;0,'3.2.5.Det.Clase.Generada'!$B$8,"")</f>
        <v/>
      </c>
      <c r="D9" s="414" t="str">
        <f>IF(LEN(T73_Barreras[[#This Row],[Barrera nº]])&gt;0,'3.2.5.Det.Clase.Generada'!$C$8,"")</f>
        <v/>
      </c>
      <c r="E9" s="414" t="str">
        <f>IF(LEN(T73_Barreras[[#This Row],[Barrera nº]])&gt;0,'3.2.5.Det.Clase.Generada'!$D$8,"")</f>
        <v/>
      </c>
      <c r="F9" s="414" t="str">
        <f>IF(LEN(T73_Barreras[[#This Row],[Barrera nº]])&gt;0,'3.2.5.Det.Clase.Generada'!$H$8,"")</f>
        <v/>
      </c>
      <c r="G9" s="98"/>
      <c r="H9" s="98"/>
      <c r="I9" s="98"/>
      <c r="J9" s="98"/>
      <c r="K9" s="98"/>
      <c r="L9" s="98"/>
      <c r="M9" s="98"/>
      <c r="N9" s="98"/>
      <c r="O9" s="98"/>
      <c r="P9" s="99"/>
    </row>
    <row r="10" spans="1:16" x14ac:dyDescent="0.35">
      <c r="A10" s="97"/>
      <c r="B10" s="414" t="str">
        <f>IF(LEN(T73_Barreras[[#This Row],[Barrera nº]])&gt;0,'3.2.5.Det.Clase.Generada'!$I$8,"")</f>
        <v/>
      </c>
      <c r="C10" s="414" t="str">
        <f>IF(LEN(T73_Barreras[[#This Row],[Barrera nº]])&gt;0,'3.2.5.Det.Clase.Generada'!$B$8,"")</f>
        <v/>
      </c>
      <c r="D10" s="414" t="str">
        <f>IF(LEN(T73_Barreras[[#This Row],[Barrera nº]])&gt;0,'3.2.5.Det.Clase.Generada'!$C$8,"")</f>
        <v/>
      </c>
      <c r="E10" s="414" t="str">
        <f>IF(LEN(T73_Barreras[[#This Row],[Barrera nº]])&gt;0,'3.2.5.Det.Clase.Generada'!$D$8,"")</f>
        <v/>
      </c>
      <c r="F10" s="414" t="str">
        <f>IF(LEN(T73_Barreras[[#This Row],[Barrera nº]])&gt;0,'3.2.5.Det.Clase.Generada'!$H$8,"")</f>
        <v/>
      </c>
      <c r="G10" s="98"/>
      <c r="H10" s="98"/>
      <c r="I10" s="98"/>
      <c r="J10" s="98"/>
      <c r="K10" s="98"/>
      <c r="L10" s="98"/>
      <c r="M10" s="98"/>
      <c r="N10" s="98"/>
      <c r="O10" s="98"/>
      <c r="P10" s="99"/>
    </row>
    <row r="11" spans="1:16" x14ac:dyDescent="0.35">
      <c r="A11" s="97"/>
      <c r="B11" s="414" t="str">
        <f>IF(LEN(T73_Barreras[[#This Row],[Barrera nº]])&gt;0,'3.2.5.Det.Clase.Generada'!$I$8,"")</f>
        <v/>
      </c>
      <c r="C11" s="414" t="str">
        <f>IF(LEN(T73_Barreras[[#This Row],[Barrera nº]])&gt;0,'3.2.5.Det.Clase.Generada'!$B$8,"")</f>
        <v/>
      </c>
      <c r="D11" s="414" t="str">
        <f>IF(LEN(T73_Barreras[[#This Row],[Barrera nº]])&gt;0,'3.2.5.Det.Clase.Generada'!$C$8,"")</f>
        <v/>
      </c>
      <c r="E11" s="414" t="str">
        <f>IF(LEN(T73_Barreras[[#This Row],[Barrera nº]])&gt;0,'3.2.5.Det.Clase.Generada'!$D$8,"")</f>
        <v/>
      </c>
      <c r="F11" s="414" t="str">
        <f>IF(LEN(T73_Barreras[[#This Row],[Barrera nº]])&gt;0,'3.2.5.Det.Clase.Generada'!$H$8,"")</f>
        <v/>
      </c>
      <c r="G11" s="98"/>
      <c r="H11" s="98"/>
      <c r="I11" s="98"/>
      <c r="J11" s="98"/>
      <c r="K11" s="98"/>
      <c r="L11" s="98"/>
      <c r="M11" s="98"/>
      <c r="N11" s="98"/>
      <c r="O11" s="98"/>
      <c r="P11" s="99"/>
    </row>
    <row r="12" spans="1:16" x14ac:dyDescent="0.35">
      <c r="A12" s="97"/>
      <c r="B12" s="414" t="str">
        <f>IF(LEN(T73_Barreras[[#This Row],[Barrera nº]])&gt;0,'3.2.5.Det.Clase.Generada'!$I$8,"")</f>
        <v/>
      </c>
      <c r="C12" s="414" t="str">
        <f>IF(LEN(T73_Barreras[[#This Row],[Barrera nº]])&gt;0,'3.2.5.Det.Clase.Generada'!$B$8,"")</f>
        <v/>
      </c>
      <c r="D12" s="414" t="str">
        <f>IF(LEN(T73_Barreras[[#This Row],[Barrera nº]])&gt;0,'3.2.5.Det.Clase.Generada'!$C$8,"")</f>
        <v/>
      </c>
      <c r="E12" s="414" t="str">
        <f>IF(LEN(T73_Barreras[[#This Row],[Barrera nº]])&gt;0,'3.2.5.Det.Clase.Generada'!$D$8,"")</f>
        <v/>
      </c>
      <c r="F12" s="414" t="str">
        <f>IF(LEN(T73_Barreras[[#This Row],[Barrera nº]])&gt;0,'3.2.5.Det.Clase.Generada'!$H$8,"")</f>
        <v/>
      </c>
      <c r="G12" s="98"/>
      <c r="H12" s="98"/>
      <c r="I12" s="98"/>
      <c r="J12" s="98"/>
      <c r="K12" s="98"/>
      <c r="L12" s="98"/>
      <c r="M12" s="98"/>
      <c r="N12" s="98"/>
      <c r="O12" s="98"/>
      <c r="P12" s="99"/>
    </row>
    <row r="13" spans="1:16" x14ac:dyDescent="0.35">
      <c r="A13" s="97"/>
      <c r="B13" s="414" t="str">
        <f>IF(LEN(T73_Barreras[[#This Row],[Barrera nº]])&gt;0,'3.2.5.Det.Clase.Generada'!$I$8,"")</f>
        <v/>
      </c>
      <c r="C13" s="414" t="str">
        <f>IF(LEN(T73_Barreras[[#This Row],[Barrera nº]])&gt;0,'3.2.5.Det.Clase.Generada'!$B$8,"")</f>
        <v/>
      </c>
      <c r="D13" s="414" t="str">
        <f>IF(LEN(T73_Barreras[[#This Row],[Barrera nº]])&gt;0,'3.2.5.Det.Clase.Generada'!$C$8,"")</f>
        <v/>
      </c>
      <c r="E13" s="414" t="str">
        <f>IF(LEN(T73_Barreras[[#This Row],[Barrera nº]])&gt;0,'3.2.5.Det.Clase.Generada'!$D$8,"")</f>
        <v/>
      </c>
      <c r="F13" s="414" t="str">
        <f>IF(LEN(T73_Barreras[[#This Row],[Barrera nº]])&gt;0,'3.2.5.Det.Clase.Generada'!$H$8,"")</f>
        <v/>
      </c>
      <c r="G13" s="98"/>
      <c r="H13" s="98"/>
      <c r="I13" s="98"/>
      <c r="J13" s="98"/>
      <c r="K13" s="98"/>
      <c r="L13" s="98"/>
      <c r="M13" s="98"/>
      <c r="N13" s="98"/>
      <c r="O13" s="98"/>
      <c r="P13" s="99"/>
    </row>
    <row r="14" spans="1:16" x14ac:dyDescent="0.35">
      <c r="A14" s="97"/>
      <c r="B14" s="414" t="str">
        <f>IF(LEN(T73_Barreras[[#This Row],[Barrera nº]])&gt;0,'3.2.5.Det.Clase.Generada'!$I$8,"")</f>
        <v/>
      </c>
      <c r="C14" s="414" t="str">
        <f>IF(LEN(T73_Barreras[[#This Row],[Barrera nº]])&gt;0,'3.2.5.Det.Clase.Generada'!$B$8,"")</f>
        <v/>
      </c>
      <c r="D14" s="414" t="str">
        <f>IF(LEN(T73_Barreras[[#This Row],[Barrera nº]])&gt;0,'3.2.5.Det.Clase.Generada'!$C$8,"")</f>
        <v/>
      </c>
      <c r="E14" s="414" t="str">
        <f>IF(LEN(T73_Barreras[[#This Row],[Barrera nº]])&gt;0,'3.2.5.Det.Clase.Generada'!$D$8,"")</f>
        <v/>
      </c>
      <c r="F14" s="414" t="str">
        <f>IF(LEN(T73_Barreras[[#This Row],[Barrera nº]])&gt;0,'3.2.5.Det.Clase.Generada'!$H$8,"")</f>
        <v/>
      </c>
      <c r="G14" s="98"/>
      <c r="H14" s="98"/>
      <c r="I14" s="98"/>
      <c r="J14" s="98"/>
      <c r="K14" s="98"/>
      <c r="L14" s="98"/>
      <c r="M14" s="98"/>
      <c r="N14" s="98"/>
      <c r="O14" s="98"/>
      <c r="P14" s="99"/>
    </row>
    <row r="15" spans="1:16" x14ac:dyDescent="0.35">
      <c r="A15" s="97"/>
      <c r="B15" s="414" t="str">
        <f>IF(LEN(T73_Barreras[[#This Row],[Barrera nº]])&gt;0,'3.2.5.Det.Clase.Generada'!$I$8,"")</f>
        <v/>
      </c>
      <c r="C15" s="414" t="str">
        <f>IF(LEN(T73_Barreras[[#This Row],[Barrera nº]])&gt;0,'3.2.5.Det.Clase.Generada'!$B$8,"")</f>
        <v/>
      </c>
      <c r="D15" s="414" t="str">
        <f>IF(LEN(T73_Barreras[[#This Row],[Barrera nº]])&gt;0,'3.2.5.Det.Clase.Generada'!$C$8,"")</f>
        <v/>
      </c>
      <c r="E15" s="414" t="str">
        <f>IF(LEN(T73_Barreras[[#This Row],[Barrera nº]])&gt;0,'3.2.5.Det.Clase.Generada'!$D$8,"")</f>
        <v/>
      </c>
      <c r="F15" s="414" t="str">
        <f>IF(LEN(T73_Barreras[[#This Row],[Barrera nº]])&gt;0,'3.2.5.Det.Clase.Generada'!$H$8,"")</f>
        <v/>
      </c>
      <c r="G15" s="98"/>
      <c r="H15" s="98"/>
      <c r="I15" s="98"/>
      <c r="J15" s="98"/>
      <c r="K15" s="98"/>
      <c r="L15" s="98"/>
      <c r="M15" s="98"/>
      <c r="N15" s="98"/>
      <c r="O15" s="98"/>
      <c r="P15" s="99"/>
    </row>
    <row r="16" spans="1:16" x14ac:dyDescent="0.35">
      <c r="A16" s="97"/>
      <c r="B16" s="414" t="str">
        <f>IF(LEN(T73_Barreras[[#This Row],[Barrera nº]])&gt;0,'3.2.5.Det.Clase.Generada'!$I$8,"")</f>
        <v/>
      </c>
      <c r="C16" s="414" t="str">
        <f>IF(LEN(T73_Barreras[[#This Row],[Barrera nº]])&gt;0,'3.2.5.Det.Clase.Generada'!$B$8,"")</f>
        <v/>
      </c>
      <c r="D16" s="414" t="str">
        <f>IF(LEN(T73_Barreras[[#This Row],[Barrera nº]])&gt;0,'3.2.5.Det.Clase.Generada'!$C$8,"")</f>
        <v/>
      </c>
      <c r="E16" s="414" t="str">
        <f>IF(LEN(T73_Barreras[[#This Row],[Barrera nº]])&gt;0,'3.2.5.Det.Clase.Generada'!$D$8,"")</f>
        <v/>
      </c>
      <c r="F16" s="414" t="str">
        <f>IF(LEN(T73_Barreras[[#This Row],[Barrera nº]])&gt;0,'3.2.5.Det.Clase.Generada'!$H$8,"")</f>
        <v/>
      </c>
      <c r="G16" s="98"/>
      <c r="H16" s="98"/>
      <c r="I16" s="98"/>
      <c r="J16" s="98"/>
      <c r="K16" s="98"/>
      <c r="L16" s="98"/>
      <c r="M16" s="98"/>
      <c r="N16" s="98"/>
      <c r="O16" s="98"/>
      <c r="P16" s="99"/>
    </row>
    <row r="17" spans="1:16" x14ac:dyDescent="0.35">
      <c r="A17" s="97"/>
      <c r="B17" s="414" t="str">
        <f>IF(LEN(T73_Barreras[[#This Row],[Barrera nº]])&gt;0,'3.2.5.Det.Clase.Generada'!$I$8,"")</f>
        <v/>
      </c>
      <c r="C17" s="414" t="str">
        <f>IF(LEN(T73_Barreras[[#This Row],[Barrera nº]])&gt;0,'3.2.5.Det.Clase.Generada'!$B$8,"")</f>
        <v/>
      </c>
      <c r="D17" s="414" t="str">
        <f>IF(LEN(T73_Barreras[[#This Row],[Barrera nº]])&gt;0,'3.2.5.Det.Clase.Generada'!$C$8,"")</f>
        <v/>
      </c>
      <c r="E17" s="414" t="str">
        <f>IF(LEN(T73_Barreras[[#This Row],[Barrera nº]])&gt;0,'3.2.5.Det.Clase.Generada'!$D$8,"")</f>
        <v/>
      </c>
      <c r="F17" s="414" t="str">
        <f>IF(LEN(T73_Barreras[[#This Row],[Barrera nº]])&gt;0,'3.2.5.Det.Clase.Generada'!$H$8,"")</f>
        <v/>
      </c>
      <c r="G17" s="98"/>
      <c r="H17" s="98"/>
      <c r="I17" s="98"/>
      <c r="J17" s="98"/>
      <c r="K17" s="98"/>
      <c r="L17" s="98"/>
      <c r="M17" s="98"/>
      <c r="N17" s="98"/>
      <c r="O17" s="98"/>
      <c r="P17" s="99"/>
    </row>
    <row r="18" spans="1:16" x14ac:dyDescent="0.35">
      <c r="A18" s="97"/>
      <c r="B18" s="414" t="str">
        <f>IF(LEN(T73_Barreras[[#This Row],[Barrera nº]])&gt;0,'3.2.5.Det.Clase.Generada'!$I$8,"")</f>
        <v/>
      </c>
      <c r="C18" s="414" t="str">
        <f>IF(LEN(T73_Barreras[[#This Row],[Barrera nº]])&gt;0,'3.2.5.Det.Clase.Generada'!$B$8,"")</f>
        <v/>
      </c>
      <c r="D18" s="414" t="str">
        <f>IF(LEN(T73_Barreras[[#This Row],[Barrera nº]])&gt;0,'3.2.5.Det.Clase.Generada'!$C$8,"")</f>
        <v/>
      </c>
      <c r="E18" s="414" t="str">
        <f>IF(LEN(T73_Barreras[[#This Row],[Barrera nº]])&gt;0,'3.2.5.Det.Clase.Generada'!$D$8,"")</f>
        <v/>
      </c>
      <c r="F18" s="414" t="str">
        <f>IF(LEN(T73_Barreras[[#This Row],[Barrera nº]])&gt;0,'3.2.5.Det.Clase.Generada'!$H$8,"")</f>
        <v/>
      </c>
      <c r="G18" s="98"/>
      <c r="H18" s="98"/>
      <c r="I18" s="98"/>
      <c r="J18" s="98"/>
      <c r="K18" s="98"/>
      <c r="L18" s="98"/>
      <c r="M18" s="98"/>
      <c r="N18" s="98"/>
      <c r="O18" s="98"/>
      <c r="P18" s="99"/>
    </row>
  </sheetData>
  <mergeCells count="1">
    <mergeCell ref="A3:P3"/>
  </mergeCells>
  <dataValidations count="3">
    <dataValidation type="list" allowBlank="1" showInputMessage="1" showErrorMessage="1" sqref="B7209:B1048576" xr:uid="{00000000-0002-0000-1100-000000000000}">
      <formula1>$L$3:$L$6</formula1>
    </dataValidation>
    <dataValidation type="list" allowBlank="1" showInputMessage="1" showErrorMessage="1" sqref="O6:O18" xr:uid="{00000000-0002-0000-1100-000001000000}">
      <formula1>ORGANIZACION_ROL</formula1>
    </dataValidation>
    <dataValidation type="list" allowBlank="1" showInputMessage="1" showErrorMessage="1" sqref="G6:G321" xr:uid="{00000000-0002-0000-1100-000002000000}">
      <formula1>zona_regable</formula1>
    </dataValidation>
  </dataValidations>
  <hyperlinks>
    <hyperlink ref="B5" location="'3.2.5.Det.Clase.Generada'!A1" display="'3.2.5.Det.Clase.Generada'!A1" xr:uid="{00000000-0004-0000-1100-000000000000}"/>
    <hyperlink ref="O5" location="'4.1.ResponsablesRol'!A1" display="(Para poder seleccionar del desplegable, será necesario rellenar primero la hoja de 4.1.ResponsablesRol)" xr:uid="{00000000-0004-0000-1100-000001000000}"/>
    <hyperlink ref="H5" location="'3.4.Cultivo_St.Riego_Clase.Req.'!A1" display="Identificación según plantilla 3.4" xr:uid="{00000000-0004-0000-1100-000002000000}"/>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3000000}">
          <x14:formula1>
            <xm:f>Aux_Desplegables!$U$3:$U$17</xm:f>
          </x14:formula1>
          <xm:sqref>J6:J18</xm:sqref>
        </x14:dataValidation>
        <x14:dataValidation type="list" allowBlank="1" showInputMessage="1" showErrorMessage="1" xr:uid="{00000000-0002-0000-1100-000004000000}">
          <x14:formula1>
            <xm:f>Aux_Desplegables!$J$3:$J$6</xm:f>
          </x14:formula1>
          <xm:sqref>B19:B7208 H1:H4 H6:H1048576</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17"/>
  <sheetViews>
    <sheetView workbookViewId="0">
      <selection activeCell="C20" sqref="C20"/>
    </sheetView>
  </sheetViews>
  <sheetFormatPr baseColWidth="10" defaultColWidth="11.453125" defaultRowHeight="13" x14ac:dyDescent="0.35"/>
  <cols>
    <col min="1" max="1" width="12.26953125" style="95" customWidth="1"/>
    <col min="2" max="2" width="21.54296875" style="95" customWidth="1"/>
    <col min="3" max="5" width="24" style="95" customWidth="1"/>
    <col min="6" max="6" width="18.26953125" style="95" customWidth="1"/>
    <col min="7" max="7" width="20.7265625" style="95" customWidth="1"/>
    <col min="8" max="8" width="28.26953125" style="95" customWidth="1"/>
    <col min="9" max="9" width="22.54296875" style="95" customWidth="1"/>
    <col min="10" max="10" width="34.54296875" style="95" customWidth="1"/>
    <col min="11" max="16384" width="11.453125" style="95"/>
  </cols>
  <sheetData>
    <row r="1" spans="1:10" ht="88.15" customHeight="1" x14ac:dyDescent="0.35">
      <c r="A1" s="103" t="s">
        <v>1931</v>
      </c>
      <c r="F1" s="259"/>
    </row>
    <row r="2" spans="1:10" ht="14.25" customHeight="1" x14ac:dyDescent="0.35">
      <c r="A2" s="103"/>
    </row>
    <row r="3" spans="1:10" ht="36.75" customHeight="1" x14ac:dyDescent="0.35">
      <c r="A3" s="506" t="s">
        <v>2248</v>
      </c>
      <c r="B3" s="506"/>
      <c r="C3" s="506"/>
      <c r="D3" s="506"/>
      <c r="E3" s="506"/>
      <c r="F3" s="506"/>
      <c r="G3" s="506"/>
      <c r="H3" s="506"/>
      <c r="I3" s="506"/>
      <c r="J3" s="506"/>
    </row>
    <row r="4" spans="1:10" ht="26" x14ac:dyDescent="0.35">
      <c r="A4" s="86" t="s">
        <v>218</v>
      </c>
      <c r="B4" s="87" t="s">
        <v>144</v>
      </c>
      <c r="C4" s="194" t="s">
        <v>2243</v>
      </c>
      <c r="D4" s="196" t="s">
        <v>2339</v>
      </c>
      <c r="E4" s="198" t="s">
        <v>2342</v>
      </c>
      <c r="F4" s="89" t="s">
        <v>93</v>
      </c>
      <c r="G4" s="89" t="s">
        <v>145</v>
      </c>
      <c r="H4" s="90" t="s">
        <v>219</v>
      </c>
      <c r="I4" s="89" t="s">
        <v>148</v>
      </c>
      <c r="J4" s="91" t="s">
        <v>178</v>
      </c>
    </row>
    <row r="5" spans="1:10" ht="65" x14ac:dyDescent="0.35">
      <c r="A5" s="92" t="s">
        <v>221</v>
      </c>
      <c r="B5" s="93" t="s">
        <v>2337</v>
      </c>
      <c r="C5" s="93" t="s">
        <v>2338</v>
      </c>
      <c r="D5" s="93" t="s">
        <v>2338</v>
      </c>
      <c r="E5" s="93" t="s">
        <v>2338</v>
      </c>
      <c r="F5" s="93" t="s">
        <v>2340</v>
      </c>
      <c r="G5" s="93" t="s">
        <v>2299</v>
      </c>
      <c r="H5" s="93" t="s">
        <v>220</v>
      </c>
      <c r="I5" s="93" t="s">
        <v>2300</v>
      </c>
      <c r="J5" s="94" t="s">
        <v>217</v>
      </c>
    </row>
    <row r="6" spans="1:10" x14ac:dyDescent="0.35">
      <c r="A6" s="97" t="s">
        <v>2358</v>
      </c>
      <c r="B6" s="98" t="str">
        <f>IF(T73_Medidas[[#This Row],[Medida nº]]&gt;0,'3.2.5.Det.Clase.Generada'!$I$8,"")</f>
        <v>No cumple</v>
      </c>
      <c r="C6" s="98" t="str">
        <f>IF(T73_Medidas[[#This Row],[Medida nº]]&gt;0,'3.2.5.Det.Clase.Generada'!$E$8,"")</f>
        <v>Sin datos</v>
      </c>
      <c r="D6" s="98" t="str">
        <f>IF(T73_Medidas[[#This Row],[Medida nº]]&gt;0,'3.2.5.Det.Clase.Generada'!$F$8,"")</f>
        <v>Sin datos</v>
      </c>
      <c r="E6" s="98" t="str">
        <f>IF(T73_Medidas[[#This Row],[Medida nº]]&gt;0,'3.2.5.Det.Clase.Generada'!$G$8,"")</f>
        <v>Sin datos</v>
      </c>
      <c r="F6" s="98"/>
      <c r="G6" s="98"/>
      <c r="H6" s="128"/>
      <c r="I6" s="98"/>
      <c r="J6" s="99"/>
    </row>
    <row r="7" spans="1:10" x14ac:dyDescent="0.35">
      <c r="A7" s="97" t="s">
        <v>2359</v>
      </c>
      <c r="B7" s="98" t="str">
        <f>IF(T73_Medidas[[#This Row],[Medida nº]]&gt;0,'3.2.5.Det.Clase.Generada'!$I$8,"")</f>
        <v>No cumple</v>
      </c>
      <c r="C7" s="98" t="str">
        <f>IF(T73_Medidas[[#This Row],[Medida nº]]&gt;0,'3.2.5.Det.Clase.Generada'!$E$8,"")</f>
        <v>Sin datos</v>
      </c>
      <c r="D7" s="98" t="str">
        <f>IF(T73_Medidas[[#This Row],[Medida nº]]&gt;0,'3.2.5.Det.Clase.Generada'!$F$8,"")</f>
        <v>Sin datos</v>
      </c>
      <c r="E7" s="98" t="str">
        <f>IF(T73_Medidas[[#This Row],[Medida nº]]&gt;0,'3.2.5.Det.Clase.Generada'!$G$8,"")</f>
        <v>Sin datos</v>
      </c>
      <c r="F7" s="98"/>
      <c r="G7" s="98"/>
      <c r="H7" s="128"/>
      <c r="I7" s="98"/>
      <c r="J7" s="99"/>
    </row>
    <row r="8" spans="1:10" x14ac:dyDescent="0.35">
      <c r="A8" s="97"/>
      <c r="B8" s="98" t="str">
        <f>IF(T73_Medidas[[#This Row],[Medida nº]]&gt;0,'3.2.5.Det.Clase.Generada'!$I$8,"")</f>
        <v/>
      </c>
      <c r="C8" s="98" t="str">
        <f>IF(T73_Medidas[[#This Row],[Medida nº]]&gt;0,'3.2.5.Det.Clase.Generada'!$E$8,"")</f>
        <v/>
      </c>
      <c r="D8" s="98" t="str">
        <f>IF(T73_Medidas[[#This Row],[Medida nº]]&gt;0,'3.2.5.Det.Clase.Generada'!$F$8,"")</f>
        <v/>
      </c>
      <c r="E8" s="98" t="str">
        <f>IF(T73_Medidas[[#This Row],[Medida nº]]&gt;0,'3.2.5.Det.Clase.Generada'!$G$8,"")</f>
        <v/>
      </c>
      <c r="F8" s="98"/>
      <c r="G8" s="98"/>
      <c r="H8" s="128"/>
      <c r="I8" s="98"/>
      <c r="J8" s="99"/>
    </row>
    <row r="9" spans="1:10" x14ac:dyDescent="0.35">
      <c r="A9" s="97"/>
      <c r="B9" s="98" t="str">
        <f>IF(T73_Medidas[[#This Row],[Medida nº]]&gt;0,'3.2.5.Det.Clase.Generada'!$I$8,"")</f>
        <v/>
      </c>
      <c r="C9" s="98" t="str">
        <f>IF(T73_Medidas[[#This Row],[Medida nº]]&gt;0,'3.2.5.Det.Clase.Generada'!$E$8,"")</f>
        <v/>
      </c>
      <c r="D9" s="98" t="str">
        <f>IF(T73_Medidas[[#This Row],[Medida nº]]&gt;0,'3.2.5.Det.Clase.Generada'!$F$8,"")</f>
        <v/>
      </c>
      <c r="E9" s="98" t="str">
        <f>IF(T73_Medidas[[#This Row],[Medida nº]]&gt;0,'3.2.5.Det.Clase.Generada'!$G$8,"")</f>
        <v/>
      </c>
      <c r="F9" s="98"/>
      <c r="G9" s="98"/>
      <c r="H9" s="128"/>
      <c r="I9" s="98"/>
      <c r="J9" s="99"/>
    </row>
    <row r="10" spans="1:10" x14ac:dyDescent="0.35">
      <c r="A10" s="97"/>
      <c r="B10" s="98" t="str">
        <f>IF(T73_Medidas[[#This Row],[Medida nº]]&gt;0,'3.2.5.Det.Clase.Generada'!$I$8,"")</f>
        <v/>
      </c>
      <c r="C10" s="98" t="str">
        <f>IF(T73_Medidas[[#This Row],[Medida nº]]&gt;0,'3.2.5.Det.Clase.Generada'!$E$8,"")</f>
        <v/>
      </c>
      <c r="D10" s="98" t="str">
        <f>IF(T73_Medidas[[#This Row],[Medida nº]]&gt;0,'3.2.5.Det.Clase.Generada'!$F$8,"")</f>
        <v/>
      </c>
      <c r="E10" s="98" t="str">
        <f>IF(T73_Medidas[[#This Row],[Medida nº]]&gt;0,'3.2.5.Det.Clase.Generada'!$G$8,"")</f>
        <v/>
      </c>
      <c r="F10" s="98"/>
      <c r="G10" s="98"/>
      <c r="H10" s="128"/>
      <c r="I10" s="98"/>
      <c r="J10" s="99"/>
    </row>
    <row r="11" spans="1:10" x14ac:dyDescent="0.35">
      <c r="A11" s="97"/>
      <c r="B11" s="98" t="str">
        <f>IF(T73_Medidas[[#This Row],[Medida nº]]&gt;0,'3.2.5.Det.Clase.Generada'!$I$8,"")</f>
        <v/>
      </c>
      <c r="C11" s="98" t="str">
        <f>IF(T73_Medidas[[#This Row],[Medida nº]]&gt;0,'3.2.5.Det.Clase.Generada'!$E$8,"")</f>
        <v/>
      </c>
      <c r="D11" s="98" t="str">
        <f>IF(T73_Medidas[[#This Row],[Medida nº]]&gt;0,'3.2.5.Det.Clase.Generada'!$F$8,"")</f>
        <v/>
      </c>
      <c r="E11" s="98" t="str">
        <f>IF(T73_Medidas[[#This Row],[Medida nº]]&gt;0,'3.2.5.Det.Clase.Generada'!$G$8,"")</f>
        <v/>
      </c>
      <c r="F11" s="98"/>
      <c r="G11" s="98"/>
      <c r="H11" s="128"/>
      <c r="I11" s="98"/>
      <c r="J11" s="99"/>
    </row>
    <row r="12" spans="1:10" x14ac:dyDescent="0.35">
      <c r="A12" s="97"/>
      <c r="B12" s="98" t="str">
        <f>IF(T73_Medidas[[#This Row],[Medida nº]]&gt;0,'3.2.5.Det.Clase.Generada'!$I$8,"")</f>
        <v/>
      </c>
      <c r="C12" s="98" t="str">
        <f>IF(T73_Medidas[[#This Row],[Medida nº]]&gt;0,'3.2.5.Det.Clase.Generada'!$E$8,"")</f>
        <v/>
      </c>
      <c r="D12" s="98" t="str">
        <f>IF(T73_Medidas[[#This Row],[Medida nº]]&gt;0,'3.2.5.Det.Clase.Generada'!$F$8,"")</f>
        <v/>
      </c>
      <c r="E12" s="98" t="str">
        <f>IF(T73_Medidas[[#This Row],[Medida nº]]&gt;0,'3.2.5.Det.Clase.Generada'!$G$8,"")</f>
        <v/>
      </c>
      <c r="F12" s="98"/>
      <c r="G12" s="98"/>
      <c r="H12" s="128"/>
      <c r="I12" s="98"/>
      <c r="J12" s="99"/>
    </row>
    <row r="13" spans="1:10" x14ac:dyDescent="0.35">
      <c r="A13" s="97"/>
      <c r="B13" s="98" t="str">
        <f>IF(T73_Medidas[[#This Row],[Medida nº]]&gt;0,'3.2.5.Det.Clase.Generada'!$I$8,"")</f>
        <v/>
      </c>
      <c r="C13" s="98" t="str">
        <f>IF(T73_Medidas[[#This Row],[Medida nº]]&gt;0,'3.2.5.Det.Clase.Generada'!$E$8,"")</f>
        <v/>
      </c>
      <c r="D13" s="98" t="str">
        <f>IF(T73_Medidas[[#This Row],[Medida nº]]&gt;0,'3.2.5.Det.Clase.Generada'!$F$8,"")</f>
        <v/>
      </c>
      <c r="E13" s="98" t="str">
        <f>IF(T73_Medidas[[#This Row],[Medida nº]]&gt;0,'3.2.5.Det.Clase.Generada'!$G$8,"")</f>
        <v/>
      </c>
      <c r="F13" s="98"/>
      <c r="G13" s="98"/>
      <c r="H13" s="128"/>
      <c r="I13" s="98"/>
      <c r="J13" s="99"/>
    </row>
    <row r="14" spans="1:10" x14ac:dyDescent="0.35">
      <c r="A14" s="97"/>
      <c r="B14" s="98" t="str">
        <f>IF(T73_Medidas[[#This Row],[Medida nº]]&gt;0,'3.2.5.Det.Clase.Generada'!$I$8,"")</f>
        <v/>
      </c>
      <c r="C14" s="98" t="str">
        <f>IF(T73_Medidas[[#This Row],[Medida nº]]&gt;0,'3.2.5.Det.Clase.Generada'!$E$8,"")</f>
        <v/>
      </c>
      <c r="D14" s="98" t="str">
        <f>IF(T73_Medidas[[#This Row],[Medida nº]]&gt;0,'3.2.5.Det.Clase.Generada'!$F$8,"")</f>
        <v/>
      </c>
      <c r="E14" s="98" t="str">
        <f>IF(T73_Medidas[[#This Row],[Medida nº]]&gt;0,'3.2.5.Det.Clase.Generada'!$G$8,"")</f>
        <v/>
      </c>
      <c r="F14" s="98"/>
      <c r="G14" s="98"/>
      <c r="H14" s="128"/>
      <c r="I14" s="98"/>
      <c r="J14" s="99"/>
    </row>
    <row r="15" spans="1:10" ht="14.5" x14ac:dyDescent="0.35">
      <c r="A15"/>
      <c r="B15"/>
      <c r="C15"/>
      <c r="D15"/>
      <c r="E15"/>
      <c r="F15"/>
      <c r="G15"/>
      <c r="H15"/>
      <c r="I15"/>
      <c r="J15"/>
    </row>
    <row r="16" spans="1:10" ht="14.5" x14ac:dyDescent="0.35">
      <c r="A16"/>
      <c r="B16"/>
      <c r="C16"/>
      <c r="D16"/>
      <c r="E16"/>
      <c r="F16"/>
      <c r="G16"/>
      <c r="H16"/>
      <c r="I16"/>
      <c r="J16"/>
    </row>
    <row r="17" spans="1:10" ht="14.5" x14ac:dyDescent="0.35">
      <c r="A17"/>
      <c r="B17"/>
      <c r="C17"/>
      <c r="D17"/>
      <c r="E17"/>
      <c r="F17"/>
      <c r="G17"/>
      <c r="H17"/>
      <c r="I17"/>
      <c r="J17"/>
    </row>
  </sheetData>
  <mergeCells count="1">
    <mergeCell ref="A3:J3"/>
  </mergeCells>
  <dataValidations count="2">
    <dataValidation type="list" allowBlank="1" showInputMessage="1" showErrorMessage="1" sqref="F18:F60 F6:F14" xr:uid="{00000000-0002-0000-1200-000000000000}">
      <formula1>zona_regable</formula1>
    </dataValidation>
    <dataValidation type="list" allowBlank="1" showInputMessage="1" showErrorMessage="1" sqref="I6:I14" xr:uid="{00000000-0002-0000-1200-000001000000}">
      <formula1>ORGANIZACION_ROL</formula1>
    </dataValidation>
  </dataValidations>
  <hyperlinks>
    <hyperlink ref="F5:G5" location="'3.4.Cultivo_St.Riego_Clase.Req.'!A1" display="Identificación según plantilla 3.4" xr:uid="{00000000-0004-0000-1200-000000000000}"/>
    <hyperlink ref="I5" location="'4.1.ResponsablesRol'!A1" display="(Para poder seleccionar del desplegable, será necesario rellenar primero la hoja  4.1.ResponsablesRol)" xr:uid="{00000000-0004-0000-1200-000001000000}"/>
  </hyperlinks>
  <pageMargins left="0.7" right="0.7" top="0.75" bottom="0.75" header="0.3" footer="0.3"/>
  <pageSetup paperSize="9" orientation="portrait"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2000000}">
          <x14:formula1>
            <xm:f>Aux_Desplegables!$J$3:$J$6</xm:f>
          </x14:formula1>
          <xm:sqref>B18:B1048576 G6:G14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1"/>
  </sheetPr>
  <dimension ref="A1:BE528"/>
  <sheetViews>
    <sheetView workbookViewId="0">
      <selection activeCell="F3" sqref="F3:F5"/>
    </sheetView>
  </sheetViews>
  <sheetFormatPr baseColWidth="10" defaultColWidth="11.453125" defaultRowHeight="13" x14ac:dyDescent="0.35"/>
  <cols>
    <col min="1" max="1" width="26.26953125" style="8" customWidth="1"/>
    <col min="2" max="2" width="25.453125" style="8" customWidth="1"/>
    <col min="3" max="3" width="33.54296875" style="8" customWidth="1"/>
    <col min="4" max="4" width="38.7265625" style="8" customWidth="1"/>
    <col min="5" max="5" width="33.54296875" style="8" customWidth="1"/>
    <col min="6" max="6" width="27.26953125" style="8" customWidth="1"/>
    <col min="7" max="7" width="30.54296875" style="8" bestFit="1" customWidth="1"/>
    <col min="8" max="8" width="5.26953125" style="8" bestFit="1" customWidth="1"/>
    <col min="9" max="9" width="27.7265625" style="8" customWidth="1"/>
    <col min="10" max="10" width="31.26953125" style="8" customWidth="1"/>
    <col min="11" max="11" width="20.26953125" style="8" customWidth="1"/>
    <col min="12" max="12" width="23" style="8" customWidth="1"/>
    <col min="13" max="13" width="27" style="8" customWidth="1"/>
    <col min="14" max="14" width="21.7265625" style="8" customWidth="1"/>
    <col min="15" max="16" width="28" style="8" customWidth="1"/>
    <col min="17" max="17" width="37.453125" style="8" bestFit="1" customWidth="1"/>
    <col min="18" max="18" width="21.26953125" style="8" customWidth="1"/>
    <col min="19" max="19" width="18.7265625" style="8" customWidth="1"/>
    <col min="20" max="20" width="18.26953125" style="8" customWidth="1"/>
    <col min="21" max="21" width="21.453125" style="8" customWidth="1"/>
    <col min="22" max="22" width="27.453125" style="8" customWidth="1"/>
    <col min="23" max="23" width="23" style="8" customWidth="1"/>
    <col min="24" max="24" width="19" style="8" customWidth="1"/>
    <col min="25" max="25" width="26" style="8" bestFit="1" customWidth="1"/>
    <col min="26" max="26" width="20.7265625" style="8" customWidth="1"/>
    <col min="27" max="27" width="19.7265625" style="8" customWidth="1"/>
    <col min="28" max="28" width="20.54296875" style="8" customWidth="1"/>
    <col min="29" max="29" width="37.26953125" style="8" customWidth="1"/>
    <col min="30" max="30" width="24.453125" style="8" customWidth="1"/>
    <col min="31" max="31" width="11.54296875" style="8" customWidth="1"/>
    <col min="32" max="32" width="38.7265625" style="8" bestFit="1" customWidth="1"/>
    <col min="33" max="33" width="38.54296875" style="8" bestFit="1" customWidth="1"/>
    <col min="34" max="34" width="27.453125" style="8" customWidth="1"/>
    <col min="35" max="36" width="11.54296875" style="8" bestFit="1" customWidth="1"/>
    <col min="37" max="37" width="11.453125" style="8"/>
    <col min="38" max="38" width="24.453125" style="8" bestFit="1" customWidth="1"/>
    <col min="39" max="39" width="11.453125" style="8"/>
    <col min="40" max="40" width="19.7265625" style="8" customWidth="1"/>
    <col min="41" max="41" width="14.453125" style="8" customWidth="1"/>
    <col min="42" max="43" width="21.453125" style="8" customWidth="1"/>
    <col min="44" max="44" width="11.453125" style="8"/>
    <col min="45" max="45" width="24.26953125" style="8" customWidth="1"/>
    <col min="46" max="54" width="11.453125" style="8"/>
    <col min="55" max="55" width="29.453125" style="8" customWidth="1"/>
    <col min="56" max="16384" width="11.453125" style="8"/>
  </cols>
  <sheetData>
    <row r="1" spans="1:57" ht="13.5" thickBot="1" x14ac:dyDescent="0.35">
      <c r="A1" s="8" t="s">
        <v>2314</v>
      </c>
      <c r="C1" s="8" t="s">
        <v>2314</v>
      </c>
      <c r="E1" s="8" t="s">
        <v>2314</v>
      </c>
      <c r="G1" s="8" t="s">
        <v>2315</v>
      </c>
      <c r="I1" s="8" t="s">
        <v>2314</v>
      </c>
      <c r="K1" s="8" t="s">
        <v>2316</v>
      </c>
      <c r="M1" s="8" t="s">
        <v>2316</v>
      </c>
      <c r="Q1" s="8" t="s">
        <v>2314</v>
      </c>
      <c r="R1" s="389" t="s">
        <v>2314</v>
      </c>
      <c r="S1" s="390"/>
      <c r="T1" s="8" t="s">
        <v>2330</v>
      </c>
      <c r="U1" s="8" t="s">
        <v>2314</v>
      </c>
      <c r="V1" s="389" t="s">
        <v>2314</v>
      </c>
      <c r="W1" s="390"/>
      <c r="X1" s="389" t="s">
        <v>2314</v>
      </c>
      <c r="Y1" s="390"/>
      <c r="AE1" s="20"/>
      <c r="AF1" s="20"/>
      <c r="AG1" s="20"/>
      <c r="AH1" s="20"/>
      <c r="AI1" s="20" t="s">
        <v>187</v>
      </c>
      <c r="AJ1" s="20"/>
      <c r="AK1" s="20"/>
      <c r="AL1" s="20"/>
      <c r="AM1" s="20"/>
    </row>
    <row r="2" spans="1:57" s="34" customFormat="1" ht="65.5" thickBot="1" x14ac:dyDescent="0.35">
      <c r="A2" s="21" t="s">
        <v>30</v>
      </c>
      <c r="B2" s="22" t="s">
        <v>30</v>
      </c>
      <c r="C2" s="23" t="s">
        <v>36</v>
      </c>
      <c r="D2" s="24" t="s">
        <v>69</v>
      </c>
      <c r="E2" s="25" t="s">
        <v>37</v>
      </c>
      <c r="F2" s="26" t="s">
        <v>70</v>
      </c>
      <c r="G2" s="27" t="s">
        <v>1887</v>
      </c>
      <c r="H2" s="28" t="s">
        <v>1868</v>
      </c>
      <c r="I2" s="23" t="s">
        <v>43</v>
      </c>
      <c r="J2" s="26" t="s">
        <v>71</v>
      </c>
      <c r="K2" s="367" t="s">
        <v>65</v>
      </c>
      <c r="L2" s="368" t="s">
        <v>66</v>
      </c>
      <c r="M2" s="375" t="s">
        <v>1915</v>
      </c>
      <c r="N2" s="29" t="s">
        <v>94</v>
      </c>
      <c r="O2" s="30" t="s">
        <v>195</v>
      </c>
      <c r="P2" s="29" t="s">
        <v>199</v>
      </c>
      <c r="Q2" s="233" t="s">
        <v>1899</v>
      </c>
      <c r="R2" s="387" t="s">
        <v>106</v>
      </c>
      <c r="S2" s="388" t="s">
        <v>112</v>
      </c>
      <c r="T2" s="29" t="s">
        <v>116</v>
      </c>
      <c r="U2" s="30" t="s">
        <v>136</v>
      </c>
      <c r="V2" s="391" t="s">
        <v>150</v>
      </c>
      <c r="W2" s="392" t="s">
        <v>151</v>
      </c>
      <c r="X2" s="393" t="s">
        <v>166</v>
      </c>
      <c r="Y2" s="394" t="s">
        <v>172</v>
      </c>
      <c r="Z2" s="31" t="s">
        <v>222</v>
      </c>
      <c r="AA2" s="31" t="s">
        <v>230</v>
      </c>
      <c r="AB2" s="31" t="s">
        <v>233</v>
      </c>
      <c r="AC2" s="32" t="s">
        <v>223</v>
      </c>
      <c r="AD2" s="33" t="s">
        <v>255</v>
      </c>
      <c r="AE2" s="20"/>
      <c r="AF2" s="20" t="s">
        <v>256</v>
      </c>
      <c r="AG2" s="20" t="s">
        <v>257</v>
      </c>
      <c r="AH2" s="20" t="s">
        <v>258</v>
      </c>
      <c r="AI2" s="20" t="s">
        <v>259</v>
      </c>
      <c r="AJ2" s="20" t="s">
        <v>260</v>
      </c>
      <c r="AK2" s="20" t="s">
        <v>261</v>
      </c>
      <c r="AL2" s="20" t="s">
        <v>262</v>
      </c>
      <c r="AM2" s="20" t="s">
        <v>263</v>
      </c>
      <c r="AN2" s="395" t="s">
        <v>1908</v>
      </c>
      <c r="AO2" s="395" t="s">
        <v>1909</v>
      </c>
      <c r="AP2" s="398" t="s">
        <v>1864</v>
      </c>
      <c r="AQ2" s="399" t="s">
        <v>2066</v>
      </c>
      <c r="AR2" s="402" t="s">
        <v>2058</v>
      </c>
      <c r="AS2" s="402" t="s">
        <v>2059</v>
      </c>
      <c r="AT2" s="234" t="s">
        <v>2071</v>
      </c>
      <c r="AU2" s="234" t="s">
        <v>2050</v>
      </c>
      <c r="AV2" s="234" t="s">
        <v>2072</v>
      </c>
      <c r="AW2" s="234" t="s">
        <v>2073</v>
      </c>
      <c r="AX2" s="235" t="s">
        <v>2074</v>
      </c>
      <c r="AY2" s="235" t="s">
        <v>2075</v>
      </c>
      <c r="AZ2" s="236" t="s">
        <v>1956</v>
      </c>
      <c r="BA2" s="235" t="s">
        <v>2076</v>
      </c>
      <c r="BB2" s="236" t="s">
        <v>2077</v>
      </c>
      <c r="BC2" s="407" t="s">
        <v>2078</v>
      </c>
      <c r="BD2" s="32" t="s">
        <v>2207</v>
      </c>
      <c r="BE2" s="409" t="s">
        <v>2333</v>
      </c>
    </row>
    <row r="3" spans="1:57" ht="65.5" thickBot="1" x14ac:dyDescent="0.35">
      <c r="A3" s="35" t="s">
        <v>2237</v>
      </c>
      <c r="B3" s="36" t="s">
        <v>31</v>
      </c>
      <c r="C3" s="37" t="s">
        <v>2385</v>
      </c>
      <c r="D3" s="453" t="s">
        <v>2394</v>
      </c>
      <c r="E3" s="38" t="s">
        <v>38</v>
      </c>
      <c r="F3" s="8" t="s">
        <v>41</v>
      </c>
      <c r="G3" s="39" t="s">
        <v>1869</v>
      </c>
      <c r="H3" s="40">
        <v>170</v>
      </c>
      <c r="I3" s="37" t="s">
        <v>44</v>
      </c>
      <c r="J3" s="8" t="s">
        <v>48</v>
      </c>
      <c r="K3" s="371" t="s">
        <v>2321</v>
      </c>
      <c r="L3" s="374" t="s">
        <v>1917</v>
      </c>
      <c r="M3" s="376" t="s">
        <v>211</v>
      </c>
      <c r="N3" s="47" t="s">
        <v>96</v>
      </c>
      <c r="O3" s="41" t="s">
        <v>99</v>
      </c>
      <c r="P3" s="42" t="s">
        <v>1892</v>
      </c>
      <c r="Q3" s="442" t="s">
        <v>1900</v>
      </c>
      <c r="R3" s="43" t="s">
        <v>113</v>
      </c>
      <c r="S3" s="44"/>
      <c r="T3" s="42" t="s">
        <v>117</v>
      </c>
      <c r="U3" s="45" t="s">
        <v>121</v>
      </c>
      <c r="V3" s="38" t="s">
        <v>152</v>
      </c>
      <c r="W3" s="37" t="s">
        <v>153</v>
      </c>
      <c r="X3" s="46" t="s">
        <v>167</v>
      </c>
      <c r="Y3" s="47" t="s">
        <v>173</v>
      </c>
      <c r="Z3" s="48" t="s">
        <v>224</v>
      </c>
      <c r="AA3" s="49" t="s">
        <v>231</v>
      </c>
      <c r="AB3" s="48" t="s">
        <v>225</v>
      </c>
      <c r="AC3" s="49" t="s">
        <v>225</v>
      </c>
      <c r="AD3" s="41" t="s">
        <v>234</v>
      </c>
      <c r="AE3" s="50" t="str">
        <f>AI3</f>
        <v>No se alcanzan masas de agua superficial por escorrentía</v>
      </c>
      <c r="AF3" s="51"/>
      <c r="AG3" s="51">
        <v>999</v>
      </c>
      <c r="AH3" s="51"/>
      <c r="AI3" s="51" t="s">
        <v>1838</v>
      </c>
      <c r="AJ3" s="51"/>
      <c r="AK3" s="51"/>
      <c r="AL3" s="51" t="s">
        <v>266</v>
      </c>
      <c r="AM3" s="52"/>
      <c r="AN3" s="396" t="s">
        <v>1851</v>
      </c>
      <c r="AO3" s="396" t="s">
        <v>1844</v>
      </c>
      <c r="AP3" s="8" t="s">
        <v>1910</v>
      </c>
      <c r="AQ3" s="400" t="s">
        <v>2067</v>
      </c>
      <c r="AR3" s="403">
        <v>1</v>
      </c>
      <c r="AS3" s="404" t="s">
        <v>2063</v>
      </c>
      <c r="AT3" s="237">
        <v>3</v>
      </c>
      <c r="AU3" s="237" t="s">
        <v>1842</v>
      </c>
      <c r="AV3" s="237" t="s">
        <v>2079</v>
      </c>
      <c r="AW3" s="237" t="s">
        <v>1842</v>
      </c>
      <c r="AX3" s="237"/>
      <c r="AY3" s="237" t="s">
        <v>1842</v>
      </c>
      <c r="AZ3" s="237" t="s">
        <v>1995</v>
      </c>
      <c r="BA3" s="238" t="s">
        <v>2080</v>
      </c>
      <c r="BB3" s="239"/>
      <c r="BC3" s="408"/>
      <c r="BD3" s="53" t="s">
        <v>2208</v>
      </c>
      <c r="BE3" s="47" t="s">
        <v>2331</v>
      </c>
    </row>
    <row r="4" spans="1:57" ht="52.5" thickBot="1" x14ac:dyDescent="0.35">
      <c r="A4" s="54" t="s">
        <v>2238</v>
      </c>
      <c r="B4" s="47" t="s">
        <v>32</v>
      </c>
      <c r="C4" s="37" t="s">
        <v>2386</v>
      </c>
      <c r="D4" s="454" t="s">
        <v>2393</v>
      </c>
      <c r="E4" s="38" t="s">
        <v>39</v>
      </c>
      <c r="F4" s="8" t="s">
        <v>42</v>
      </c>
      <c r="G4" s="38" t="s">
        <v>1870</v>
      </c>
      <c r="H4" s="55">
        <v>171</v>
      </c>
      <c r="I4" s="37" t="s">
        <v>45</v>
      </c>
      <c r="J4" s="8" t="s">
        <v>49</v>
      </c>
      <c r="K4" s="364" t="s">
        <v>2321</v>
      </c>
      <c r="L4" s="366" t="s">
        <v>2322</v>
      </c>
      <c r="M4" s="377" t="s">
        <v>212</v>
      </c>
      <c r="N4" s="63" t="s">
        <v>97</v>
      </c>
      <c r="O4" s="41" t="s">
        <v>100</v>
      </c>
      <c r="P4" s="41" t="s">
        <v>1893</v>
      </c>
      <c r="Q4" s="442" t="s">
        <v>2048</v>
      </c>
      <c r="R4" s="57" t="s">
        <v>113</v>
      </c>
      <c r="T4" s="41" t="s">
        <v>110</v>
      </c>
      <c r="U4" s="45" t="s">
        <v>122</v>
      </c>
      <c r="V4" s="38" t="s">
        <v>154</v>
      </c>
      <c r="W4" s="37" t="s">
        <v>155</v>
      </c>
      <c r="X4" s="46" t="s">
        <v>168</v>
      </c>
      <c r="Y4" s="47" t="s">
        <v>174</v>
      </c>
      <c r="Z4" s="49" t="s">
        <v>225</v>
      </c>
      <c r="AA4" s="58" t="s">
        <v>226</v>
      </c>
      <c r="AB4" s="59" t="s">
        <v>229</v>
      </c>
      <c r="AC4" s="59" t="s">
        <v>228</v>
      </c>
      <c r="AD4" s="41" t="s">
        <v>235</v>
      </c>
      <c r="AE4" s="50" t="str">
        <f t="shared" ref="AE4:AE12" si="0">CONCATENATE(AM4,": ",AI4)</f>
        <v>00-00: Sin masa</v>
      </c>
      <c r="AF4" s="51">
        <v>11097</v>
      </c>
      <c r="AG4" s="51" t="s">
        <v>1836</v>
      </c>
      <c r="AH4" s="51" t="s">
        <v>1836</v>
      </c>
      <c r="AI4" s="51" t="s">
        <v>1834</v>
      </c>
      <c r="AJ4" s="51">
        <v>81</v>
      </c>
      <c r="AK4" s="51">
        <v>1</v>
      </c>
      <c r="AL4" s="51" t="s">
        <v>266</v>
      </c>
      <c r="AM4" s="52" t="s">
        <v>1837</v>
      </c>
      <c r="AN4" s="396" t="s">
        <v>1845</v>
      </c>
      <c r="AO4" s="396" t="s">
        <v>1843</v>
      </c>
      <c r="AP4" s="8" t="s">
        <v>1911</v>
      </c>
      <c r="AQ4" s="400" t="s">
        <v>68</v>
      </c>
      <c r="AR4" s="400">
        <v>2</v>
      </c>
      <c r="AS4" s="405" t="s">
        <v>2064</v>
      </c>
      <c r="AT4" s="237">
        <v>2</v>
      </c>
      <c r="AU4" s="237" t="s">
        <v>1843</v>
      </c>
      <c r="AV4" s="237" t="s">
        <v>2081</v>
      </c>
      <c r="AW4" s="237" t="s">
        <v>2082</v>
      </c>
      <c r="AX4" s="237"/>
      <c r="AY4" s="237" t="s">
        <v>2037</v>
      </c>
      <c r="AZ4" s="237" t="s">
        <v>1901</v>
      </c>
      <c r="BA4" s="238" t="s">
        <v>2080</v>
      </c>
      <c r="BB4" s="239"/>
      <c r="BC4" s="408"/>
      <c r="BD4" s="53" t="s">
        <v>2209</v>
      </c>
      <c r="BE4" s="47" t="s">
        <v>2332</v>
      </c>
    </row>
    <row r="5" spans="1:57" ht="52.5" thickBot="1" x14ac:dyDescent="0.35">
      <c r="A5" s="60" t="s">
        <v>181</v>
      </c>
      <c r="B5" s="61" t="s">
        <v>180</v>
      </c>
      <c r="C5" s="62" t="s">
        <v>2387</v>
      </c>
      <c r="D5" s="454" t="s">
        <v>2395</v>
      </c>
      <c r="E5" s="64" t="s">
        <v>40</v>
      </c>
      <c r="F5" s="65" t="s">
        <v>1860</v>
      </c>
      <c r="G5" s="38" t="s">
        <v>1871</v>
      </c>
      <c r="H5" s="55">
        <v>185</v>
      </c>
      <c r="I5" s="37" t="s">
        <v>46</v>
      </c>
      <c r="J5" s="8" t="s">
        <v>50</v>
      </c>
      <c r="K5" s="364" t="s">
        <v>2321</v>
      </c>
      <c r="L5" s="366" t="s">
        <v>2323</v>
      </c>
      <c r="M5" s="377" t="s">
        <v>213</v>
      </c>
      <c r="O5" s="41" t="s">
        <v>101</v>
      </c>
      <c r="P5" s="41" t="s">
        <v>1894</v>
      </c>
      <c r="Q5" s="442" t="s">
        <v>1901</v>
      </c>
      <c r="R5" s="66" t="s">
        <v>107</v>
      </c>
      <c r="S5" s="8" t="s">
        <v>118</v>
      </c>
      <c r="T5" s="41" t="s">
        <v>114</v>
      </c>
      <c r="U5" s="45" t="s">
        <v>123</v>
      </c>
      <c r="V5" s="38" t="s">
        <v>156</v>
      </c>
      <c r="W5" s="37" t="s">
        <v>157</v>
      </c>
      <c r="X5" s="46" t="s">
        <v>169</v>
      </c>
      <c r="Y5" s="47" t="s">
        <v>175</v>
      </c>
      <c r="Z5" s="58" t="s">
        <v>226</v>
      </c>
      <c r="AA5" s="67" t="s">
        <v>227</v>
      </c>
      <c r="AC5" s="68" t="s">
        <v>232</v>
      </c>
      <c r="AD5" s="41" t="s">
        <v>236</v>
      </c>
      <c r="AE5" s="50" t="str">
        <f t="shared" si="0"/>
        <v>01-01A: Río de la Sénia: cabecera - barranco del Pregó</v>
      </c>
      <c r="AF5" s="51">
        <v>10877</v>
      </c>
      <c r="AG5" s="51" t="s">
        <v>1174</v>
      </c>
      <c r="AH5" s="51" t="s">
        <v>1174</v>
      </c>
      <c r="AI5" s="51" t="s">
        <v>1175</v>
      </c>
      <c r="AJ5" s="51">
        <v>81</v>
      </c>
      <c r="AK5" s="51">
        <v>1</v>
      </c>
      <c r="AL5" s="51" t="s">
        <v>266</v>
      </c>
      <c r="AM5" s="52" t="s">
        <v>1176</v>
      </c>
      <c r="AN5" s="396" t="s">
        <v>1905</v>
      </c>
      <c r="AO5" s="397" t="s">
        <v>2239</v>
      </c>
      <c r="AP5" s="8" t="s">
        <v>1912</v>
      </c>
      <c r="AQ5" s="400" t="s">
        <v>67</v>
      </c>
      <c r="AR5" s="400">
        <v>30</v>
      </c>
      <c r="AS5" s="405" t="s">
        <v>2065</v>
      </c>
      <c r="AT5" s="237">
        <v>1129</v>
      </c>
      <c r="AU5" s="237" t="s">
        <v>2055</v>
      </c>
      <c r="AV5" s="237" t="s">
        <v>2083</v>
      </c>
      <c r="AW5" s="237" t="s">
        <v>2084</v>
      </c>
      <c r="AX5" s="237"/>
      <c r="AY5" s="237" t="s">
        <v>2246</v>
      </c>
      <c r="AZ5" s="237" t="s">
        <v>2048</v>
      </c>
      <c r="BA5" s="238" t="s">
        <v>2080</v>
      </c>
      <c r="BB5" s="239"/>
      <c r="BC5" s="408"/>
      <c r="BD5" s="53" t="s">
        <v>2210</v>
      </c>
      <c r="BE5" s="47" t="s">
        <v>2332</v>
      </c>
    </row>
    <row r="6" spans="1:57" ht="52.5" thickBot="1" x14ac:dyDescent="0.35">
      <c r="A6" s="54" t="s">
        <v>2240</v>
      </c>
      <c r="B6" s="47" t="s">
        <v>33</v>
      </c>
      <c r="C6" s="8" t="s">
        <v>2388</v>
      </c>
      <c r="D6" s="454" t="s">
        <v>2407</v>
      </c>
      <c r="G6" s="38" t="s">
        <v>1872</v>
      </c>
      <c r="H6" s="55">
        <v>197</v>
      </c>
      <c r="I6" s="62" t="s">
        <v>47</v>
      </c>
      <c r="J6" s="65" t="s">
        <v>51</v>
      </c>
      <c r="K6" s="370" t="s">
        <v>2320</v>
      </c>
      <c r="L6" s="366" t="s">
        <v>2324</v>
      </c>
      <c r="M6" s="377" t="s">
        <v>214</v>
      </c>
      <c r="O6" s="42" t="s">
        <v>98</v>
      </c>
      <c r="P6" s="41" t="s">
        <v>1895</v>
      </c>
      <c r="Q6" s="442" t="s">
        <v>1902</v>
      </c>
      <c r="R6" s="66" t="s">
        <v>108</v>
      </c>
      <c r="S6" s="8" t="s">
        <v>119</v>
      </c>
      <c r="T6" s="41" t="s">
        <v>104</v>
      </c>
      <c r="U6" s="45" t="s">
        <v>124</v>
      </c>
      <c r="V6" s="38" t="s">
        <v>158</v>
      </c>
      <c r="W6" s="37" t="s">
        <v>159</v>
      </c>
      <c r="X6" s="46" t="s">
        <v>170</v>
      </c>
      <c r="Y6" s="47" t="s">
        <v>176</v>
      </c>
      <c r="Z6" s="67" t="s">
        <v>227</v>
      </c>
      <c r="AA6" s="59" t="s">
        <v>228</v>
      </c>
      <c r="AD6" s="47" t="s">
        <v>238</v>
      </c>
      <c r="AE6" s="50" t="str">
        <f t="shared" si="0"/>
        <v>01-01B: Río de la Sénia:  barranco del Pregó - embalse de Ulldecona</v>
      </c>
      <c r="AF6" s="51">
        <v>10878</v>
      </c>
      <c r="AG6" s="51" t="s">
        <v>1177</v>
      </c>
      <c r="AH6" s="51" t="s">
        <v>1177</v>
      </c>
      <c r="AI6" s="51" t="s">
        <v>1178</v>
      </c>
      <c r="AJ6" s="51">
        <v>81</v>
      </c>
      <c r="AK6" s="51">
        <v>1</v>
      </c>
      <c r="AL6" s="51" t="s">
        <v>266</v>
      </c>
      <c r="AM6" s="52" t="s">
        <v>1179</v>
      </c>
      <c r="AN6" s="397" t="s">
        <v>2309</v>
      </c>
      <c r="AP6" s="53" t="s">
        <v>1913</v>
      </c>
      <c r="AQ6" s="400" t="s">
        <v>165</v>
      </c>
      <c r="AR6" s="400" t="s">
        <v>2062</v>
      </c>
      <c r="AS6" s="405" t="s">
        <v>2062</v>
      </c>
      <c r="AT6" s="241">
        <v>1120</v>
      </c>
      <c r="AU6" s="241" t="s">
        <v>2051</v>
      </c>
      <c r="AV6" s="241" t="s">
        <v>2000</v>
      </c>
      <c r="AW6" s="241" t="s">
        <v>2086</v>
      </c>
      <c r="AX6" s="241"/>
      <c r="AY6" s="242" t="s">
        <v>2000</v>
      </c>
      <c r="AZ6" s="241" t="s">
        <v>1984</v>
      </c>
      <c r="BA6" s="243" t="s">
        <v>2080</v>
      </c>
      <c r="BB6" s="243" t="s">
        <v>96</v>
      </c>
      <c r="BC6" s="408"/>
      <c r="BD6" s="70" t="s">
        <v>2211</v>
      </c>
      <c r="BE6" s="63" t="s">
        <v>2332</v>
      </c>
    </row>
    <row r="7" spans="1:57" ht="52.5" thickBot="1" x14ac:dyDescent="0.35">
      <c r="A7" s="54" t="s">
        <v>2241</v>
      </c>
      <c r="B7" s="47" t="s">
        <v>34</v>
      </c>
      <c r="C7" s="8" t="s">
        <v>2389</v>
      </c>
      <c r="D7" s="455" t="s">
        <v>2405</v>
      </c>
      <c r="G7" s="38" t="s">
        <v>1873</v>
      </c>
      <c r="H7" s="55">
        <v>205</v>
      </c>
      <c r="K7" s="364" t="s">
        <v>2319</v>
      </c>
      <c r="L7" s="369" t="s">
        <v>2325</v>
      </c>
      <c r="M7" s="377" t="s">
        <v>215</v>
      </c>
      <c r="O7" s="41" t="s">
        <v>1891</v>
      </c>
      <c r="P7" s="41" t="s">
        <v>1896</v>
      </c>
      <c r="Q7" s="442" t="s">
        <v>2382</v>
      </c>
      <c r="R7" s="66" t="s">
        <v>109</v>
      </c>
      <c r="S7" s="8" t="s">
        <v>105</v>
      </c>
      <c r="T7" s="41" t="s">
        <v>105</v>
      </c>
      <c r="U7" s="45" t="s">
        <v>125</v>
      </c>
      <c r="V7" s="38" t="s">
        <v>160</v>
      </c>
      <c r="W7" s="37" t="s">
        <v>161</v>
      </c>
      <c r="X7" s="69" t="s">
        <v>171</v>
      </c>
      <c r="Y7" s="65" t="s">
        <v>177</v>
      </c>
      <c r="Z7" s="59" t="s">
        <v>228</v>
      </c>
      <c r="AD7" s="47" t="s">
        <v>239</v>
      </c>
      <c r="AE7" s="50" t="str">
        <f t="shared" si="0"/>
        <v>01-02: Embalse de Ulldecona</v>
      </c>
      <c r="AF7" s="51">
        <v>10879</v>
      </c>
      <c r="AG7" s="51" t="s">
        <v>1180</v>
      </c>
      <c r="AH7" s="51" t="s">
        <v>1180</v>
      </c>
      <c r="AI7" s="51" t="s">
        <v>1181</v>
      </c>
      <c r="AJ7" s="51">
        <v>81</v>
      </c>
      <c r="AK7" s="51">
        <v>1</v>
      </c>
      <c r="AL7" s="51" t="s">
        <v>266</v>
      </c>
      <c r="AM7" s="52" t="s">
        <v>1182</v>
      </c>
      <c r="AP7" s="70" t="s">
        <v>1914</v>
      </c>
      <c r="AQ7" s="401"/>
      <c r="AR7" s="401"/>
      <c r="AS7" s="406" t="s">
        <v>2057</v>
      </c>
      <c r="AT7" s="156" t="s">
        <v>2087</v>
      </c>
      <c r="AU7" s="156" t="s">
        <v>2088</v>
      </c>
      <c r="AV7" s="244"/>
      <c r="AW7" s="244" t="s">
        <v>2089</v>
      </c>
      <c r="AX7" s="244"/>
      <c r="AY7" s="243" t="s">
        <v>1845</v>
      </c>
      <c r="AZ7" s="244" t="s">
        <v>2014</v>
      </c>
      <c r="BA7" s="243" t="s">
        <v>2080</v>
      </c>
      <c r="BB7" s="243" t="s">
        <v>96</v>
      </c>
      <c r="BC7" s="240"/>
    </row>
    <row r="8" spans="1:57" ht="39.5" thickBot="1" x14ac:dyDescent="0.35">
      <c r="A8" s="54" t="s">
        <v>2242</v>
      </c>
      <c r="B8" s="47" t="s">
        <v>35</v>
      </c>
      <c r="D8" s="455" t="s">
        <v>2404</v>
      </c>
      <c r="G8" s="38" t="s">
        <v>1874</v>
      </c>
      <c r="H8" s="55">
        <v>223</v>
      </c>
      <c r="K8" s="364" t="s">
        <v>2319</v>
      </c>
      <c r="L8" s="369" t="s">
        <v>2326</v>
      </c>
      <c r="M8" s="377" t="s">
        <v>216</v>
      </c>
      <c r="O8" s="41" t="s">
        <v>102</v>
      </c>
      <c r="P8" s="41" t="s">
        <v>1898</v>
      </c>
      <c r="Q8" s="442" t="s">
        <v>2383</v>
      </c>
      <c r="R8" s="57" t="s">
        <v>113</v>
      </c>
      <c r="T8" s="41" t="s">
        <v>111</v>
      </c>
      <c r="U8" s="45" t="s">
        <v>126</v>
      </c>
      <c r="V8" s="38" t="s">
        <v>162</v>
      </c>
      <c r="W8" s="55" t="s">
        <v>163</v>
      </c>
      <c r="AD8" s="41" t="s">
        <v>240</v>
      </c>
      <c r="AE8" s="50" t="str">
        <f t="shared" si="0"/>
        <v>01-03A: Río de la Sénia: embalse de Ulldecona - azud presa del Martinet</v>
      </c>
      <c r="AF8" s="51">
        <v>10880</v>
      </c>
      <c r="AG8" s="51" t="s">
        <v>1183</v>
      </c>
      <c r="AH8" s="51" t="s">
        <v>1183</v>
      </c>
      <c r="AI8" s="51" t="s">
        <v>1184</v>
      </c>
      <c r="AJ8" s="51">
        <v>81</v>
      </c>
      <c r="AK8" s="51">
        <v>1</v>
      </c>
      <c r="AL8" s="51" t="s">
        <v>266</v>
      </c>
      <c r="AM8" s="52" t="s">
        <v>1185</v>
      </c>
      <c r="AS8" s="18"/>
      <c r="AT8" s="241">
        <v>1128</v>
      </c>
      <c r="AU8" s="241" t="s">
        <v>2052</v>
      </c>
      <c r="AV8" s="241" t="s">
        <v>2090</v>
      </c>
      <c r="AW8" s="241" t="s">
        <v>2091</v>
      </c>
      <c r="AX8" s="241"/>
      <c r="AY8" s="241" t="s">
        <v>2017</v>
      </c>
      <c r="AZ8" s="241" t="s">
        <v>2018</v>
      </c>
      <c r="BA8" s="243" t="s">
        <v>2080</v>
      </c>
      <c r="BB8" s="243" t="s">
        <v>96</v>
      </c>
      <c r="BC8" s="240"/>
    </row>
    <row r="9" spans="1:57" ht="39.5" thickBot="1" x14ac:dyDescent="0.35">
      <c r="A9" s="77" t="s">
        <v>182</v>
      </c>
      <c r="B9" s="71" t="s">
        <v>184</v>
      </c>
      <c r="D9" s="455" t="s">
        <v>2406</v>
      </c>
      <c r="G9" s="38" t="s">
        <v>1875</v>
      </c>
      <c r="H9" s="55">
        <v>228</v>
      </c>
      <c r="K9" s="364" t="s">
        <v>2318</v>
      </c>
      <c r="L9" s="366" t="s">
        <v>2327</v>
      </c>
      <c r="M9" s="72" t="s">
        <v>1907</v>
      </c>
      <c r="O9" s="41" t="s">
        <v>103</v>
      </c>
      <c r="P9" s="56" t="s">
        <v>1897</v>
      </c>
      <c r="Q9" s="442" t="s">
        <v>1903</v>
      </c>
      <c r="R9" s="73" t="s">
        <v>113</v>
      </c>
      <c r="S9" s="65"/>
      <c r="T9" s="56" t="s">
        <v>115</v>
      </c>
      <c r="U9" s="45" t="s">
        <v>127</v>
      </c>
      <c r="V9" s="64" t="s">
        <v>164</v>
      </c>
      <c r="W9" s="74" t="s">
        <v>165</v>
      </c>
      <c r="AD9" s="41" t="s">
        <v>241</v>
      </c>
      <c r="AE9" s="50" t="str">
        <f t="shared" si="0"/>
        <v>01-03B: Río de la Sénia: azud presa del Martinet - azud de la Tanca</v>
      </c>
      <c r="AF9" s="51">
        <v>10881</v>
      </c>
      <c r="AG9" s="51" t="s">
        <v>1186</v>
      </c>
      <c r="AH9" s="51" t="s">
        <v>1186</v>
      </c>
      <c r="AI9" s="51" t="s">
        <v>1187</v>
      </c>
      <c r="AJ9" s="51">
        <v>81</v>
      </c>
      <c r="AK9" s="51">
        <v>1</v>
      </c>
      <c r="AL9" s="51" t="s">
        <v>266</v>
      </c>
      <c r="AM9" s="52" t="s">
        <v>1188</v>
      </c>
      <c r="AT9" s="244">
        <v>10000</v>
      </c>
      <c r="AU9" s="244" t="s">
        <v>2053</v>
      </c>
      <c r="AV9" s="244"/>
      <c r="AW9" s="244"/>
      <c r="AX9" s="244"/>
      <c r="AY9" s="243" t="s">
        <v>2039</v>
      </c>
      <c r="AZ9" s="244" t="s">
        <v>2040</v>
      </c>
      <c r="BA9" s="243" t="s">
        <v>2085</v>
      </c>
      <c r="BB9" s="243" t="s">
        <v>96</v>
      </c>
      <c r="BC9" s="240"/>
    </row>
    <row r="10" spans="1:57" ht="39" x14ac:dyDescent="0.3">
      <c r="G10" s="38" t="s">
        <v>1876</v>
      </c>
      <c r="H10" s="55">
        <v>248</v>
      </c>
      <c r="K10" s="364" t="s">
        <v>2318</v>
      </c>
      <c r="L10" s="366" t="s">
        <v>2317</v>
      </c>
      <c r="M10" s="75" t="s">
        <v>1906</v>
      </c>
      <c r="O10" s="41" t="s">
        <v>196</v>
      </c>
      <c r="Q10" s="442" t="s">
        <v>2384</v>
      </c>
      <c r="R10" s="57"/>
      <c r="U10" s="76" t="s">
        <v>128</v>
      </c>
      <c r="V10" s="37"/>
      <c r="W10" s="37"/>
      <c r="AD10" s="41" t="s">
        <v>242</v>
      </c>
      <c r="AE10" s="50" t="str">
        <f t="shared" si="0"/>
        <v>01-04: Río de la Sénia: azud de la Tanca - acequia de Foies</v>
      </c>
      <c r="AF10" s="51">
        <v>10882</v>
      </c>
      <c r="AG10" s="51" t="s">
        <v>1189</v>
      </c>
      <c r="AH10" s="51" t="s">
        <v>1189</v>
      </c>
      <c r="AI10" s="51" t="s">
        <v>1190</v>
      </c>
      <c r="AJ10" s="51">
        <v>81</v>
      </c>
      <c r="AK10" s="51">
        <v>1</v>
      </c>
      <c r="AL10" s="51" t="s">
        <v>266</v>
      </c>
      <c r="AM10" s="52" t="s">
        <v>1191</v>
      </c>
      <c r="AT10" s="244">
        <v>10001</v>
      </c>
      <c r="AU10" s="244" t="s">
        <v>2054</v>
      </c>
      <c r="AV10" s="244"/>
      <c r="AW10" s="244"/>
      <c r="AX10" s="244"/>
      <c r="AY10" s="243" t="s">
        <v>2041</v>
      </c>
      <c r="AZ10" s="244" t="s">
        <v>2040</v>
      </c>
      <c r="BA10" s="243" t="s">
        <v>2085</v>
      </c>
      <c r="BB10" s="243" t="s">
        <v>96</v>
      </c>
      <c r="BC10" s="240"/>
    </row>
    <row r="11" spans="1:57" ht="39" x14ac:dyDescent="0.3">
      <c r="G11" s="38" t="s">
        <v>1877</v>
      </c>
      <c r="H11" s="55">
        <v>284</v>
      </c>
      <c r="K11" s="372" t="s">
        <v>2314</v>
      </c>
      <c r="L11" s="373" t="s">
        <v>2328</v>
      </c>
      <c r="O11" s="56" t="s">
        <v>197</v>
      </c>
      <c r="Q11" s="442" t="s">
        <v>1904</v>
      </c>
      <c r="U11" s="76" t="s">
        <v>129</v>
      </c>
      <c r="AD11" s="41" t="s">
        <v>243</v>
      </c>
      <c r="AE11" s="50" t="str">
        <f t="shared" si="0"/>
        <v>01-05: Río de la Sénia: acequia de Foies - mar</v>
      </c>
      <c r="AF11" s="51">
        <v>10883</v>
      </c>
      <c r="AG11" s="51" t="s">
        <v>1192</v>
      </c>
      <c r="AH11" s="51" t="s">
        <v>1192</v>
      </c>
      <c r="AI11" s="51" t="s">
        <v>1193</v>
      </c>
      <c r="AJ11" s="51">
        <v>81</v>
      </c>
      <c r="AK11" s="51">
        <v>1</v>
      </c>
      <c r="AL11" s="51" t="s">
        <v>266</v>
      </c>
      <c r="AM11" s="52" t="s">
        <v>1194</v>
      </c>
      <c r="AT11" s="156"/>
      <c r="AU11" s="156"/>
      <c r="AV11" s="244"/>
      <c r="AW11" s="244"/>
      <c r="AX11" s="244"/>
      <c r="AY11" s="243" t="s">
        <v>1906</v>
      </c>
      <c r="AZ11" s="244" t="s">
        <v>1967</v>
      </c>
      <c r="BA11" s="243" t="s">
        <v>2085</v>
      </c>
      <c r="BB11" s="243" t="s">
        <v>96</v>
      </c>
      <c r="BC11" s="240"/>
    </row>
    <row r="12" spans="1:57" ht="91" x14ac:dyDescent="0.3">
      <c r="G12" s="39" t="s">
        <v>1878</v>
      </c>
      <c r="H12" s="40">
        <v>292</v>
      </c>
      <c r="K12" s="366"/>
      <c r="L12" s="365"/>
      <c r="U12" s="76" t="s">
        <v>130</v>
      </c>
      <c r="AD12" s="41" t="s">
        <v>244</v>
      </c>
      <c r="AE12" s="50" t="str">
        <f t="shared" si="0"/>
        <v>02-01: Barranco de la Barbiguera</v>
      </c>
      <c r="AF12" s="51">
        <v>10884</v>
      </c>
      <c r="AG12" s="51" t="s">
        <v>1195</v>
      </c>
      <c r="AH12" s="51" t="s">
        <v>1195</v>
      </c>
      <c r="AI12" s="51" t="s">
        <v>1196</v>
      </c>
      <c r="AJ12" s="51">
        <v>81</v>
      </c>
      <c r="AK12" s="51">
        <v>1</v>
      </c>
      <c r="AL12" s="51" t="s">
        <v>266</v>
      </c>
      <c r="AM12" s="52" t="s">
        <v>1197</v>
      </c>
      <c r="AT12" s="240"/>
      <c r="AU12" s="240"/>
      <c r="AV12" s="240"/>
      <c r="AW12" s="240"/>
      <c r="AX12" s="240"/>
      <c r="AY12" s="245" t="s">
        <v>165</v>
      </c>
      <c r="AZ12" s="240" t="s">
        <v>1846</v>
      </c>
      <c r="BA12" s="245" t="s">
        <v>1958</v>
      </c>
      <c r="BB12" s="240"/>
      <c r="BC12" s="245" t="s">
        <v>2102</v>
      </c>
    </row>
    <row r="13" spans="1:57" ht="39" x14ac:dyDescent="0.3">
      <c r="G13" s="38" t="s">
        <v>1879</v>
      </c>
      <c r="H13" s="55">
        <v>293</v>
      </c>
      <c r="U13" s="76" t="s">
        <v>131</v>
      </c>
      <c r="AD13" s="41" t="s">
        <v>245</v>
      </c>
      <c r="AE13" s="50" t="str">
        <f t="shared" ref="AE13:AE44" si="1">CONCATENATE(AM13,": ",AI13)</f>
        <v>03-01: Río Servol: cabecera - barranco de Barsella</v>
      </c>
      <c r="AF13" s="51">
        <v>10885</v>
      </c>
      <c r="AG13" s="51" t="s">
        <v>1198</v>
      </c>
      <c r="AH13" s="51" t="s">
        <v>1198</v>
      </c>
      <c r="AI13" s="51" t="s">
        <v>1199</v>
      </c>
      <c r="AJ13" s="51">
        <v>81</v>
      </c>
      <c r="AK13" s="51">
        <v>1</v>
      </c>
      <c r="AL13" s="51" t="s">
        <v>266</v>
      </c>
      <c r="AM13" s="52" t="s">
        <v>1200</v>
      </c>
      <c r="AT13" s="246">
        <v>984</v>
      </c>
      <c r="AU13" s="246" t="s">
        <v>14</v>
      </c>
      <c r="AV13" s="246" t="s">
        <v>191</v>
      </c>
      <c r="AW13" s="246" t="s">
        <v>2092</v>
      </c>
      <c r="AX13" s="246"/>
      <c r="AY13" s="246" t="s">
        <v>191</v>
      </c>
      <c r="AZ13" s="246" t="s">
        <v>1960</v>
      </c>
      <c r="BA13" s="247" t="s">
        <v>1958</v>
      </c>
      <c r="BB13" s="248" t="s">
        <v>97</v>
      </c>
      <c r="BC13" s="240"/>
    </row>
    <row r="14" spans="1:57" ht="39" x14ac:dyDescent="0.3">
      <c r="G14" s="38" t="s">
        <v>1880</v>
      </c>
      <c r="H14" s="55">
        <v>300</v>
      </c>
      <c r="U14" s="78" t="s">
        <v>132</v>
      </c>
      <c r="AD14" s="41" t="s">
        <v>246</v>
      </c>
      <c r="AE14" s="50" t="str">
        <f t="shared" si="1"/>
        <v>03-02: Río Servol: barranco de Barsella - mar</v>
      </c>
      <c r="AF14" s="51">
        <v>10886</v>
      </c>
      <c r="AG14" s="51" t="s">
        <v>1201</v>
      </c>
      <c r="AH14" s="51" t="s">
        <v>1201</v>
      </c>
      <c r="AI14" s="51" t="s">
        <v>1202</v>
      </c>
      <c r="AJ14" s="51">
        <v>81</v>
      </c>
      <c r="AK14" s="51">
        <v>1</v>
      </c>
      <c r="AL14" s="51" t="s">
        <v>266</v>
      </c>
      <c r="AM14" s="52" t="s">
        <v>1203</v>
      </c>
      <c r="AT14" s="246">
        <v>17</v>
      </c>
      <c r="AU14" s="246" t="s">
        <v>2093</v>
      </c>
      <c r="AV14" s="246" t="s">
        <v>1978</v>
      </c>
      <c r="AW14" s="246" t="s">
        <v>2094</v>
      </c>
      <c r="AX14" s="246"/>
      <c r="AY14" s="246" t="s">
        <v>1978</v>
      </c>
      <c r="AZ14" s="246" t="s">
        <v>1901</v>
      </c>
      <c r="BA14" s="247" t="s">
        <v>1958</v>
      </c>
      <c r="BB14" s="248" t="s">
        <v>97</v>
      </c>
      <c r="BC14" s="240"/>
    </row>
    <row r="15" spans="1:57" ht="65" x14ac:dyDescent="0.3">
      <c r="G15" s="38" t="s">
        <v>1881</v>
      </c>
      <c r="H15" s="55">
        <v>327</v>
      </c>
      <c r="U15" s="78" t="s">
        <v>133</v>
      </c>
      <c r="AD15" s="41" t="s">
        <v>247</v>
      </c>
      <c r="AE15" s="50" t="str">
        <f t="shared" si="1"/>
        <v>04-01: Barranco de Agua Oliva</v>
      </c>
      <c r="AF15" s="51">
        <v>10887</v>
      </c>
      <c r="AG15" s="51" t="s">
        <v>1204</v>
      </c>
      <c r="AH15" s="51" t="s">
        <v>1204</v>
      </c>
      <c r="AI15" s="51" t="s">
        <v>1205</v>
      </c>
      <c r="AJ15" s="51">
        <v>81</v>
      </c>
      <c r="AK15" s="51">
        <v>1</v>
      </c>
      <c r="AL15" s="51" t="s">
        <v>266</v>
      </c>
      <c r="AM15" s="52" t="s">
        <v>1206</v>
      </c>
      <c r="AT15" s="246">
        <v>12</v>
      </c>
      <c r="AU15" s="246" t="s">
        <v>2095</v>
      </c>
      <c r="AV15" s="246" t="s">
        <v>2096</v>
      </c>
      <c r="AW15" s="246" t="s">
        <v>2097</v>
      </c>
      <c r="AX15" s="246"/>
      <c r="AY15" s="246" t="s">
        <v>2009</v>
      </c>
      <c r="AZ15" s="246" t="s">
        <v>2010</v>
      </c>
      <c r="BA15" s="247" t="s">
        <v>1958</v>
      </c>
      <c r="BB15" s="248" t="s">
        <v>97</v>
      </c>
      <c r="BC15" s="240"/>
    </row>
    <row r="16" spans="1:57" ht="65" x14ac:dyDescent="0.3">
      <c r="G16" s="38" t="s">
        <v>1882</v>
      </c>
      <c r="H16" s="55">
        <v>331</v>
      </c>
      <c r="U16" s="78" t="s">
        <v>134</v>
      </c>
      <c r="AD16" s="41" t="s">
        <v>248</v>
      </c>
      <c r="AE16" s="50" t="str">
        <f t="shared" si="1"/>
        <v>05-01: Río Cervera: cabecera - barranco de la Espandella</v>
      </c>
      <c r="AF16" s="51">
        <v>10888</v>
      </c>
      <c r="AG16" s="51" t="s">
        <v>1207</v>
      </c>
      <c r="AH16" s="51" t="s">
        <v>1207</v>
      </c>
      <c r="AI16" s="51" t="s">
        <v>1208</v>
      </c>
      <c r="AJ16" s="51">
        <v>81</v>
      </c>
      <c r="AK16" s="51">
        <v>1</v>
      </c>
      <c r="AL16" s="51" t="s">
        <v>266</v>
      </c>
      <c r="AM16" s="52" t="s">
        <v>1209</v>
      </c>
      <c r="AT16" s="246">
        <v>11</v>
      </c>
      <c r="AU16" s="246" t="s">
        <v>2098</v>
      </c>
      <c r="AV16" s="246" t="s">
        <v>2099</v>
      </c>
      <c r="AW16" s="246" t="s">
        <v>2100</v>
      </c>
      <c r="AX16" s="246"/>
      <c r="AY16" s="246" t="s">
        <v>2024</v>
      </c>
      <c r="AZ16" s="246" t="s">
        <v>2025</v>
      </c>
      <c r="BA16" s="247" t="s">
        <v>1958</v>
      </c>
      <c r="BB16" s="248" t="s">
        <v>97</v>
      </c>
      <c r="BC16" s="240"/>
    </row>
    <row r="17" spans="7:55" ht="52" x14ac:dyDescent="0.3">
      <c r="G17" s="38" t="s">
        <v>1883</v>
      </c>
      <c r="H17" s="55">
        <v>334</v>
      </c>
      <c r="U17" s="78" t="s">
        <v>135</v>
      </c>
      <c r="AD17" s="41" t="s">
        <v>249</v>
      </c>
      <c r="AE17" s="50" t="str">
        <f t="shared" si="1"/>
        <v>05-02: Río Cervera: barranco de la Espandella - mar</v>
      </c>
      <c r="AF17" s="51">
        <v>10889</v>
      </c>
      <c r="AG17" s="51" t="s">
        <v>1210</v>
      </c>
      <c r="AH17" s="51" t="s">
        <v>1210</v>
      </c>
      <c r="AI17" s="51" t="s">
        <v>1211</v>
      </c>
      <c r="AJ17" s="51">
        <v>81</v>
      </c>
      <c r="AK17" s="51">
        <v>1</v>
      </c>
      <c r="AL17" s="51" t="s">
        <v>266</v>
      </c>
      <c r="AM17" s="52" t="s">
        <v>1212</v>
      </c>
      <c r="AT17" s="248"/>
      <c r="AU17" s="248" t="s">
        <v>2101</v>
      </c>
      <c r="AV17" s="248"/>
      <c r="AW17" s="248"/>
      <c r="AX17" s="248"/>
      <c r="AY17" s="247" t="s">
        <v>192</v>
      </c>
      <c r="AZ17" s="249" t="s">
        <v>1901</v>
      </c>
      <c r="BA17" s="247" t="s">
        <v>1958</v>
      </c>
      <c r="BB17" s="248" t="s">
        <v>97</v>
      </c>
      <c r="BC17" s="240"/>
    </row>
    <row r="18" spans="7:55" ht="52" x14ac:dyDescent="0.3">
      <c r="G18" s="38" t="s">
        <v>1884</v>
      </c>
      <c r="H18" s="55">
        <v>348</v>
      </c>
      <c r="AD18" s="41" t="s">
        <v>252</v>
      </c>
      <c r="AE18" s="50" t="str">
        <f t="shared" si="1"/>
        <v>06-01: Rambla d'Alcalà</v>
      </c>
      <c r="AF18" s="51">
        <v>10890</v>
      </c>
      <c r="AG18" s="51" t="s">
        <v>1213</v>
      </c>
      <c r="AH18" s="51" t="s">
        <v>1213</v>
      </c>
      <c r="AI18" s="51" t="s">
        <v>1214</v>
      </c>
      <c r="AJ18" s="51">
        <v>81</v>
      </c>
      <c r="AK18" s="51">
        <v>1</v>
      </c>
      <c r="AL18" s="51" t="s">
        <v>266</v>
      </c>
      <c r="AM18" s="52" t="s">
        <v>1215</v>
      </c>
      <c r="AT18" s="248"/>
      <c r="AU18" s="248"/>
      <c r="AV18" s="248"/>
      <c r="AW18" s="248"/>
      <c r="AX18" s="248"/>
      <c r="AY18" s="247" t="s">
        <v>2028</v>
      </c>
      <c r="AZ18" s="248" t="s">
        <v>1846</v>
      </c>
      <c r="BA18" s="247" t="s">
        <v>1958</v>
      </c>
      <c r="BB18" s="248" t="s">
        <v>97</v>
      </c>
      <c r="BC18" s="245" t="s">
        <v>2102</v>
      </c>
    </row>
    <row r="19" spans="7:55" ht="52" x14ac:dyDescent="0.3">
      <c r="G19" s="38" t="s">
        <v>1885</v>
      </c>
      <c r="H19" s="55">
        <v>350</v>
      </c>
      <c r="AD19" s="41" t="s">
        <v>250</v>
      </c>
      <c r="AE19" s="50" t="str">
        <f t="shared" si="1"/>
        <v>07-01: Rambla de la Morellana</v>
      </c>
      <c r="AF19" s="51">
        <v>10891</v>
      </c>
      <c r="AG19" s="51" t="s">
        <v>1216</v>
      </c>
      <c r="AH19" s="51" t="s">
        <v>1216</v>
      </c>
      <c r="AI19" s="51" t="s">
        <v>1217</v>
      </c>
      <c r="AJ19" s="51">
        <v>81</v>
      </c>
      <c r="AK19" s="51">
        <v>1</v>
      </c>
      <c r="AL19" s="51" t="s">
        <v>266</v>
      </c>
      <c r="AM19" s="52" t="s">
        <v>1218</v>
      </c>
      <c r="AT19" s="248"/>
      <c r="AU19" s="248"/>
      <c r="AV19" s="248"/>
      <c r="AW19" s="248"/>
      <c r="AX19" s="248"/>
      <c r="AY19" s="246" t="s">
        <v>2029</v>
      </c>
      <c r="AZ19" s="248" t="s">
        <v>1846</v>
      </c>
      <c r="BA19" s="247" t="s">
        <v>1958</v>
      </c>
      <c r="BB19" s="248" t="s">
        <v>97</v>
      </c>
      <c r="BC19" s="245" t="s">
        <v>2102</v>
      </c>
    </row>
    <row r="20" spans="7:55" ht="26" x14ac:dyDescent="0.3">
      <c r="G20" s="79" t="s">
        <v>1886</v>
      </c>
      <c r="H20" s="80">
        <v>355</v>
      </c>
      <c r="AD20" s="41" t="s">
        <v>251</v>
      </c>
      <c r="AE20" s="50" t="str">
        <f t="shared" si="1"/>
        <v>07-02-01-01: Rambla de Seguer</v>
      </c>
      <c r="AF20" s="51">
        <v>10892</v>
      </c>
      <c r="AG20" s="51" t="s">
        <v>1219</v>
      </c>
      <c r="AH20" s="51" t="s">
        <v>1219</v>
      </c>
      <c r="AI20" s="51" t="s">
        <v>1220</v>
      </c>
      <c r="AJ20" s="51">
        <v>81</v>
      </c>
      <c r="AK20" s="51">
        <v>1</v>
      </c>
      <c r="AL20" s="51" t="s">
        <v>266</v>
      </c>
      <c r="AM20" s="52" t="s">
        <v>1221</v>
      </c>
      <c r="AT20" s="240"/>
      <c r="AU20" s="240"/>
      <c r="AV20" s="240"/>
      <c r="AW20" s="240"/>
      <c r="AX20" s="240"/>
      <c r="AY20" s="245" t="s">
        <v>165</v>
      </c>
      <c r="AZ20" s="240" t="s">
        <v>1846</v>
      </c>
      <c r="BA20" s="245" t="s">
        <v>1958</v>
      </c>
      <c r="BB20" s="240"/>
      <c r="BC20" s="245" t="s">
        <v>2102</v>
      </c>
    </row>
    <row r="21" spans="7:55" ht="39" x14ac:dyDescent="0.3">
      <c r="AD21" s="41" t="s">
        <v>253</v>
      </c>
      <c r="AE21" s="50" t="str">
        <f t="shared" si="1"/>
        <v>07-02A: Río San Miguel: cabecera - les Coves de Vinromà</v>
      </c>
      <c r="AF21" s="51">
        <v>10893</v>
      </c>
      <c r="AG21" s="51" t="s">
        <v>1222</v>
      </c>
      <c r="AH21" s="51" t="s">
        <v>1222</v>
      </c>
      <c r="AI21" s="51" t="s">
        <v>1223</v>
      </c>
      <c r="AJ21" s="51">
        <v>81</v>
      </c>
      <c r="AK21" s="51">
        <v>1</v>
      </c>
      <c r="AL21" s="51" t="s">
        <v>266</v>
      </c>
      <c r="AM21" s="52" t="s">
        <v>1224</v>
      </c>
      <c r="AT21" s="250">
        <v>7</v>
      </c>
      <c r="AU21" s="250" t="s">
        <v>2103</v>
      </c>
      <c r="AV21" s="250" t="s">
        <v>2104</v>
      </c>
      <c r="AW21" s="250" t="s">
        <v>1957</v>
      </c>
      <c r="AX21" s="250"/>
      <c r="AY21" s="250" t="s">
        <v>1957</v>
      </c>
      <c r="AZ21" s="250" t="s">
        <v>1901</v>
      </c>
      <c r="BA21" s="245" t="s">
        <v>1958</v>
      </c>
      <c r="BB21" s="240"/>
      <c r="BC21" s="240"/>
    </row>
    <row r="22" spans="7:55" x14ac:dyDescent="0.3">
      <c r="AD22" s="56" t="s">
        <v>254</v>
      </c>
      <c r="AE22" s="50" t="str">
        <f t="shared" si="1"/>
        <v>07-02B: Río San Miguel:  les Coves de Vinromà - mar</v>
      </c>
      <c r="AF22" s="51">
        <v>10894</v>
      </c>
      <c r="AG22" s="51" t="s">
        <v>1225</v>
      </c>
      <c r="AH22" s="51" t="s">
        <v>1225</v>
      </c>
      <c r="AI22" s="51" t="s">
        <v>1226</v>
      </c>
      <c r="AJ22" s="51">
        <v>81</v>
      </c>
      <c r="AK22" s="51">
        <v>1</v>
      </c>
      <c r="AL22" s="51" t="s">
        <v>266</v>
      </c>
      <c r="AM22" s="52" t="s">
        <v>1227</v>
      </c>
      <c r="AT22" s="250">
        <v>1136</v>
      </c>
      <c r="AU22" s="250" t="s">
        <v>2105</v>
      </c>
      <c r="AV22" s="250" t="s">
        <v>2106</v>
      </c>
      <c r="AW22" s="250" t="s">
        <v>2106</v>
      </c>
      <c r="AX22" s="250"/>
      <c r="AY22" s="250" t="s">
        <v>1959</v>
      </c>
      <c r="AZ22" s="250" t="s">
        <v>1960</v>
      </c>
      <c r="BA22" s="245" t="s">
        <v>1958</v>
      </c>
      <c r="BB22" s="240"/>
      <c r="BC22" s="240"/>
    </row>
    <row r="23" spans="7:55" ht="39" x14ac:dyDescent="0.3">
      <c r="AE23" s="50" t="str">
        <f t="shared" si="1"/>
        <v>08-01: Río de Xinxilla</v>
      </c>
      <c r="AF23" s="51">
        <v>10895</v>
      </c>
      <c r="AG23" s="51" t="s">
        <v>1228</v>
      </c>
      <c r="AH23" s="51" t="s">
        <v>1228</v>
      </c>
      <c r="AI23" s="51" t="s">
        <v>1229</v>
      </c>
      <c r="AJ23" s="51">
        <v>81</v>
      </c>
      <c r="AK23" s="51">
        <v>1</v>
      </c>
      <c r="AL23" s="51" t="s">
        <v>266</v>
      </c>
      <c r="AM23" s="52" t="s">
        <v>1230</v>
      </c>
      <c r="AT23" s="250">
        <v>8</v>
      </c>
      <c r="AU23" s="250" t="s">
        <v>2107</v>
      </c>
      <c r="AV23" s="250" t="s">
        <v>2108</v>
      </c>
      <c r="AW23" s="250" t="s">
        <v>2109</v>
      </c>
      <c r="AX23" s="250"/>
      <c r="AY23" s="250" t="s">
        <v>1961</v>
      </c>
      <c r="AZ23" s="250" t="s">
        <v>1962</v>
      </c>
      <c r="BA23" s="245" t="s">
        <v>1958</v>
      </c>
      <c r="BB23" s="240"/>
      <c r="BC23" s="240"/>
    </row>
    <row r="24" spans="7:55" x14ac:dyDescent="0.3">
      <c r="AE24" s="50" t="str">
        <f t="shared" si="1"/>
        <v>09-01: Río Sec: cabecera - autopista AP-7</v>
      </c>
      <c r="AF24" s="51">
        <v>10896</v>
      </c>
      <c r="AG24" s="51" t="s">
        <v>1231</v>
      </c>
      <c r="AH24" s="51" t="s">
        <v>1231</v>
      </c>
      <c r="AI24" s="51" t="s">
        <v>1232</v>
      </c>
      <c r="AJ24" s="51">
        <v>81</v>
      </c>
      <c r="AK24" s="51">
        <v>1</v>
      </c>
      <c r="AL24" s="51" t="s">
        <v>266</v>
      </c>
      <c r="AM24" s="52" t="s">
        <v>1233</v>
      </c>
      <c r="AT24" s="250">
        <v>983</v>
      </c>
      <c r="AU24" s="250" t="s">
        <v>2110</v>
      </c>
      <c r="AV24" s="250" t="s">
        <v>1963</v>
      </c>
      <c r="AW24" s="250" t="s">
        <v>2111</v>
      </c>
      <c r="AX24" s="250"/>
      <c r="AY24" s="250" t="s">
        <v>1963</v>
      </c>
      <c r="AZ24" s="250" t="s">
        <v>1960</v>
      </c>
      <c r="BA24" s="245" t="s">
        <v>1958</v>
      </c>
      <c r="BB24" s="240"/>
      <c r="BC24" s="240"/>
    </row>
    <row r="25" spans="7:55" ht="26" x14ac:dyDescent="0.3">
      <c r="AE25" s="50" t="str">
        <f t="shared" si="1"/>
        <v>09-02: Río Sec: autopista AP-7 - mar</v>
      </c>
      <c r="AF25" s="51">
        <v>10897</v>
      </c>
      <c r="AG25" s="51" t="s">
        <v>1234</v>
      </c>
      <c r="AH25" s="51" t="s">
        <v>1234</v>
      </c>
      <c r="AI25" s="51" t="s">
        <v>1235</v>
      </c>
      <c r="AJ25" s="51">
        <v>81</v>
      </c>
      <c r="AK25" s="51">
        <v>1</v>
      </c>
      <c r="AL25" s="51" t="s">
        <v>266</v>
      </c>
      <c r="AM25" s="52" t="s">
        <v>1236</v>
      </c>
      <c r="AT25" s="250">
        <v>1085</v>
      </c>
      <c r="AU25" s="250" t="s">
        <v>2112</v>
      </c>
      <c r="AV25" s="250" t="s">
        <v>2113</v>
      </c>
      <c r="AW25" s="250" t="s">
        <v>2113</v>
      </c>
      <c r="AX25" s="250"/>
      <c r="AY25" s="250" t="s">
        <v>1968</v>
      </c>
      <c r="AZ25" s="250" t="s">
        <v>1960</v>
      </c>
      <c r="BA25" s="245" t="s">
        <v>1958</v>
      </c>
      <c r="BB25" s="240"/>
      <c r="BC25" s="240"/>
    </row>
    <row r="26" spans="7:55" ht="26" x14ac:dyDescent="0.3">
      <c r="AE26" s="50" t="str">
        <f t="shared" si="1"/>
        <v>10-01: Río Mijares: cabecera - barranco del Charco</v>
      </c>
      <c r="AF26" s="51">
        <v>10902</v>
      </c>
      <c r="AG26" s="51" t="s">
        <v>1249</v>
      </c>
      <c r="AH26" s="51" t="s">
        <v>1249</v>
      </c>
      <c r="AI26" s="51" t="s">
        <v>1250</v>
      </c>
      <c r="AJ26" s="51">
        <v>81</v>
      </c>
      <c r="AK26" s="51">
        <v>1</v>
      </c>
      <c r="AL26" s="51" t="s">
        <v>266</v>
      </c>
      <c r="AM26" s="52" t="s">
        <v>1251</v>
      </c>
      <c r="AT26" s="250">
        <v>1084</v>
      </c>
      <c r="AU26" s="250" t="s">
        <v>2114</v>
      </c>
      <c r="AV26" s="250" t="s">
        <v>2115</v>
      </c>
      <c r="AW26" s="250" t="s">
        <v>2116</v>
      </c>
      <c r="AX26" s="250"/>
      <c r="AY26" s="250" t="s">
        <v>1969</v>
      </c>
      <c r="AZ26" s="250" t="s">
        <v>1960</v>
      </c>
      <c r="BA26" s="245" t="s">
        <v>1958</v>
      </c>
      <c r="BB26" s="240"/>
      <c r="BC26" s="240"/>
    </row>
    <row r="27" spans="7:55" ht="26" x14ac:dyDescent="0.3">
      <c r="AE27" s="50" t="str">
        <f t="shared" si="1"/>
        <v>10-02A: Río Mijares: barranco del Charco - río Valbona</v>
      </c>
      <c r="AF27" s="51">
        <v>10903</v>
      </c>
      <c r="AG27" s="51" t="s">
        <v>1252</v>
      </c>
      <c r="AH27" s="51" t="s">
        <v>1252</v>
      </c>
      <c r="AI27" s="51" t="s">
        <v>1253</v>
      </c>
      <c r="AJ27" s="51">
        <v>81</v>
      </c>
      <c r="AK27" s="51">
        <v>1</v>
      </c>
      <c r="AL27" s="51" t="s">
        <v>266</v>
      </c>
      <c r="AM27" s="52" t="s">
        <v>1254</v>
      </c>
      <c r="AT27" s="250">
        <v>1086</v>
      </c>
      <c r="AU27" s="250" t="s">
        <v>2117</v>
      </c>
      <c r="AV27" s="250" t="s">
        <v>2118</v>
      </c>
      <c r="AW27" s="250" t="s">
        <v>2119</v>
      </c>
      <c r="AX27" s="250"/>
      <c r="AY27" s="250" t="s">
        <v>1970</v>
      </c>
      <c r="AZ27" s="250" t="s">
        <v>1960</v>
      </c>
      <c r="BA27" s="245" t="s">
        <v>1958</v>
      </c>
      <c r="BB27" s="240"/>
      <c r="BC27" s="240"/>
    </row>
    <row r="28" spans="7:55" x14ac:dyDescent="0.3">
      <c r="AE28" s="50" t="str">
        <f t="shared" si="1"/>
        <v>10-03-01-01: Río Alcalá: cabecera - río Valbona</v>
      </c>
      <c r="AF28" s="51">
        <v>10904</v>
      </c>
      <c r="AG28" s="51" t="s">
        <v>1255</v>
      </c>
      <c r="AH28" s="51" t="s">
        <v>1255</v>
      </c>
      <c r="AI28" s="51" t="s">
        <v>1256</v>
      </c>
      <c r="AJ28" s="51">
        <v>81</v>
      </c>
      <c r="AK28" s="51">
        <v>1</v>
      </c>
      <c r="AL28" s="51" t="s">
        <v>266</v>
      </c>
      <c r="AM28" s="52" t="s">
        <v>1257</v>
      </c>
      <c r="AT28" s="250">
        <v>988</v>
      </c>
      <c r="AU28" s="250" t="s">
        <v>2120</v>
      </c>
      <c r="AV28" s="250" t="s">
        <v>1971</v>
      </c>
      <c r="AW28" s="250" t="s">
        <v>1971</v>
      </c>
      <c r="AX28" s="250"/>
      <c r="AY28" s="250" t="s">
        <v>1971</v>
      </c>
      <c r="AZ28" s="250" t="s">
        <v>1960</v>
      </c>
      <c r="BA28" s="245" t="s">
        <v>1958</v>
      </c>
      <c r="BB28" s="240"/>
      <c r="BC28" s="240"/>
    </row>
    <row r="29" spans="7:55" ht="26" x14ac:dyDescent="0.3">
      <c r="AE29" s="50" t="str">
        <f t="shared" si="1"/>
        <v>10-03-02-01A: Río Albentosa: cabecera - Manzanera</v>
      </c>
      <c r="AF29" s="51">
        <v>10905</v>
      </c>
      <c r="AG29" s="51" t="s">
        <v>1258</v>
      </c>
      <c r="AH29" s="51" t="s">
        <v>1258</v>
      </c>
      <c r="AI29" s="51" t="s">
        <v>1259</v>
      </c>
      <c r="AJ29" s="51">
        <v>81</v>
      </c>
      <c r="AK29" s="51">
        <v>1</v>
      </c>
      <c r="AL29" s="51" t="s">
        <v>266</v>
      </c>
      <c r="AM29" s="52" t="s">
        <v>1260</v>
      </c>
      <c r="AT29" s="250">
        <v>1226</v>
      </c>
      <c r="AU29" s="250" t="s">
        <v>2121</v>
      </c>
      <c r="AV29" s="250" t="s">
        <v>1974</v>
      </c>
      <c r="AW29" s="250" t="s">
        <v>2122</v>
      </c>
      <c r="AX29" s="250"/>
      <c r="AY29" s="250" t="s">
        <v>1974</v>
      </c>
      <c r="AZ29" s="250" t="s">
        <v>1960</v>
      </c>
      <c r="BA29" s="245" t="s">
        <v>1958</v>
      </c>
      <c r="BB29" s="240"/>
      <c r="BC29" s="240"/>
    </row>
    <row r="30" spans="7:55" ht="26" x14ac:dyDescent="0.3">
      <c r="AE30" s="50" t="str">
        <f t="shared" si="1"/>
        <v>10-03-02-02: Río Albentosa: Manzanera - río Mijares</v>
      </c>
      <c r="AF30" s="51">
        <v>10906</v>
      </c>
      <c r="AG30" s="51" t="s">
        <v>1261</v>
      </c>
      <c r="AH30" s="51" t="s">
        <v>1261</v>
      </c>
      <c r="AI30" s="51" t="s">
        <v>1262</v>
      </c>
      <c r="AJ30" s="51">
        <v>81</v>
      </c>
      <c r="AK30" s="51">
        <v>1</v>
      </c>
      <c r="AL30" s="51" t="s">
        <v>266</v>
      </c>
      <c r="AM30" s="52" t="s">
        <v>1263</v>
      </c>
      <c r="AT30" s="250">
        <v>1006</v>
      </c>
      <c r="AU30" s="250" t="s">
        <v>2123</v>
      </c>
      <c r="AV30" s="250" t="s">
        <v>2124</v>
      </c>
      <c r="AW30" s="250" t="s">
        <v>2125</v>
      </c>
      <c r="AX30" s="250"/>
      <c r="AY30" s="250" t="s">
        <v>1975</v>
      </c>
      <c r="AZ30" s="250" t="s">
        <v>1976</v>
      </c>
      <c r="BA30" s="245" t="s">
        <v>1958</v>
      </c>
      <c r="BB30" s="240"/>
      <c r="BC30" s="240"/>
    </row>
    <row r="31" spans="7:55" ht="26" x14ac:dyDescent="0.3">
      <c r="AE31" s="50" t="str">
        <f t="shared" si="1"/>
        <v>10-03-03-01: Río Mora: embalse de Mora de Rubielos - río Mijares</v>
      </c>
      <c r="AF31" s="51">
        <v>10907</v>
      </c>
      <c r="AG31" s="51" t="s">
        <v>1264</v>
      </c>
      <c r="AH31" s="51" t="s">
        <v>1264</v>
      </c>
      <c r="AI31" s="51" t="s">
        <v>1265</v>
      </c>
      <c r="AJ31" s="51">
        <v>81</v>
      </c>
      <c r="AK31" s="51">
        <v>1</v>
      </c>
      <c r="AL31" s="51" t="s">
        <v>266</v>
      </c>
      <c r="AM31" s="52" t="s">
        <v>1266</v>
      </c>
      <c r="AT31" s="250">
        <v>1037</v>
      </c>
      <c r="AU31" s="250" t="s">
        <v>2126</v>
      </c>
      <c r="AV31" s="250" t="s">
        <v>1977</v>
      </c>
      <c r="AW31" s="250" t="s">
        <v>2127</v>
      </c>
      <c r="AX31" s="250"/>
      <c r="AY31" s="250" t="s">
        <v>1977</v>
      </c>
      <c r="AZ31" s="250" t="s">
        <v>1960</v>
      </c>
      <c r="BA31" s="245" t="s">
        <v>1958</v>
      </c>
      <c r="BB31" s="240"/>
      <c r="BC31" s="240"/>
    </row>
    <row r="32" spans="7:55" x14ac:dyDescent="0.3">
      <c r="AE32" s="50" t="str">
        <f t="shared" si="1"/>
        <v>10-03-03-02: Embalse de Mora de Rubielos</v>
      </c>
      <c r="AF32" s="51">
        <v>10908</v>
      </c>
      <c r="AG32" s="51" t="s">
        <v>1267</v>
      </c>
      <c r="AH32" s="51" t="s">
        <v>1267</v>
      </c>
      <c r="AI32" s="51" t="s">
        <v>1268</v>
      </c>
      <c r="AJ32" s="51">
        <v>81</v>
      </c>
      <c r="AK32" s="51">
        <v>1</v>
      </c>
      <c r="AL32" s="51" t="s">
        <v>266</v>
      </c>
      <c r="AM32" s="52" t="s">
        <v>1269</v>
      </c>
      <c r="AT32" s="250">
        <v>993</v>
      </c>
      <c r="AU32" s="250" t="s">
        <v>2128</v>
      </c>
      <c r="AV32" s="250" t="s">
        <v>1979</v>
      </c>
      <c r="AW32" s="250" t="s">
        <v>1979</v>
      </c>
      <c r="AX32" s="250"/>
      <c r="AY32" s="250" t="s">
        <v>1979</v>
      </c>
      <c r="AZ32" s="250" t="s">
        <v>1960</v>
      </c>
      <c r="BA32" s="245" t="s">
        <v>1958</v>
      </c>
      <c r="BB32" s="240"/>
      <c r="BC32" s="240"/>
    </row>
    <row r="33" spans="31:55" ht="26" x14ac:dyDescent="0.3">
      <c r="AE33" s="50" t="str">
        <f t="shared" si="1"/>
        <v>10-03-03-03: Barranco de Fuendenarices</v>
      </c>
      <c r="AF33" s="51">
        <v>10909</v>
      </c>
      <c r="AG33" s="51" t="s">
        <v>1270</v>
      </c>
      <c r="AH33" s="51" t="s">
        <v>1270</v>
      </c>
      <c r="AI33" s="51" t="s">
        <v>1271</v>
      </c>
      <c r="AJ33" s="51">
        <v>81</v>
      </c>
      <c r="AK33" s="51">
        <v>1</v>
      </c>
      <c r="AL33" s="51" t="s">
        <v>266</v>
      </c>
      <c r="AM33" s="52" t="s">
        <v>1272</v>
      </c>
      <c r="AT33" s="250">
        <v>1118</v>
      </c>
      <c r="AU33" s="250" t="s">
        <v>2129</v>
      </c>
      <c r="AV33" s="250" t="s">
        <v>1983</v>
      </c>
      <c r="AW33" s="250" t="s">
        <v>2130</v>
      </c>
      <c r="AX33" s="250"/>
      <c r="AY33" s="250" t="s">
        <v>1983</v>
      </c>
      <c r="AZ33" s="250" t="s">
        <v>1984</v>
      </c>
      <c r="BA33" s="245" t="s">
        <v>1958</v>
      </c>
      <c r="BB33" s="240"/>
      <c r="BC33" s="240"/>
    </row>
    <row r="34" spans="31:55" x14ac:dyDescent="0.3">
      <c r="AE34" s="50" t="str">
        <f t="shared" si="1"/>
        <v>10-03A: Río Mijares: río Valbona - manantial de Babor</v>
      </c>
      <c r="AF34" s="51">
        <v>10910</v>
      </c>
      <c r="AG34" s="51" t="s">
        <v>1273</v>
      </c>
      <c r="AH34" s="51" t="s">
        <v>1273</v>
      </c>
      <c r="AI34" s="51" t="s">
        <v>1274</v>
      </c>
      <c r="AJ34" s="51">
        <v>81</v>
      </c>
      <c r="AK34" s="51">
        <v>1</v>
      </c>
      <c r="AL34" s="51" t="s">
        <v>266</v>
      </c>
      <c r="AM34" s="52" t="s">
        <v>1275</v>
      </c>
      <c r="AT34" s="250">
        <v>16</v>
      </c>
      <c r="AU34" s="250" t="s">
        <v>2131</v>
      </c>
      <c r="AV34" s="250" t="s">
        <v>2131</v>
      </c>
      <c r="AW34" s="250" t="s">
        <v>1986</v>
      </c>
      <c r="AX34" s="250"/>
      <c r="AY34" s="250" t="s">
        <v>1986</v>
      </c>
      <c r="AZ34" s="250" t="s">
        <v>1987</v>
      </c>
      <c r="BA34" s="245" t="s">
        <v>1958</v>
      </c>
      <c r="BB34" s="240"/>
      <c r="BC34" s="240"/>
    </row>
    <row r="35" spans="31:55" ht="39" x14ac:dyDescent="0.3">
      <c r="AE35" s="50" t="str">
        <f t="shared" si="1"/>
        <v>10-03B: Río Valbona</v>
      </c>
      <c r="AF35" s="51">
        <v>10898</v>
      </c>
      <c r="AG35" s="51" t="s">
        <v>1237</v>
      </c>
      <c r="AH35" s="51" t="s">
        <v>1237</v>
      </c>
      <c r="AI35" s="51" t="s">
        <v>1238</v>
      </c>
      <c r="AJ35" s="51">
        <v>81</v>
      </c>
      <c r="AK35" s="51">
        <v>1</v>
      </c>
      <c r="AL35" s="51" t="s">
        <v>266</v>
      </c>
      <c r="AM35" s="52" t="s">
        <v>1239</v>
      </c>
      <c r="AT35" s="250">
        <v>15</v>
      </c>
      <c r="AU35" s="250" t="s">
        <v>2132</v>
      </c>
      <c r="AV35" s="250" t="s">
        <v>2133</v>
      </c>
      <c r="AW35" s="250" t="s">
        <v>2134</v>
      </c>
      <c r="AX35" s="250"/>
      <c r="AY35" s="250" t="s">
        <v>1988</v>
      </c>
      <c r="AZ35" s="250" t="s">
        <v>1989</v>
      </c>
      <c r="BA35" s="245" t="s">
        <v>1958</v>
      </c>
      <c r="BB35" s="240"/>
      <c r="BC35" s="240"/>
    </row>
    <row r="36" spans="31:55" x14ac:dyDescent="0.3">
      <c r="AE36" s="50" t="str">
        <f t="shared" si="1"/>
        <v>10-03C: Río Mijares: manantial de Babor - río Mora</v>
      </c>
      <c r="AF36" s="51">
        <v>10911</v>
      </c>
      <c r="AG36" s="51" t="s">
        <v>1276</v>
      </c>
      <c r="AH36" s="51" t="s">
        <v>1276</v>
      </c>
      <c r="AI36" s="51" t="s">
        <v>1277</v>
      </c>
      <c r="AJ36" s="51">
        <v>81</v>
      </c>
      <c r="AK36" s="51">
        <v>1</v>
      </c>
      <c r="AL36" s="51" t="s">
        <v>266</v>
      </c>
      <c r="AM36" s="52" t="s">
        <v>1278</v>
      </c>
      <c r="AT36" s="250">
        <v>990</v>
      </c>
      <c r="AU36" s="250" t="s">
        <v>2135</v>
      </c>
      <c r="AV36" s="250" t="s">
        <v>1990</v>
      </c>
      <c r="AW36" s="250" t="s">
        <v>2136</v>
      </c>
      <c r="AX36" s="250"/>
      <c r="AY36" s="250" t="s">
        <v>1990</v>
      </c>
      <c r="AZ36" s="250" t="s">
        <v>1960</v>
      </c>
      <c r="BA36" s="245" t="s">
        <v>1958</v>
      </c>
      <c r="BB36" s="240"/>
      <c r="BC36" s="240"/>
    </row>
    <row r="37" spans="31:55" ht="39" x14ac:dyDescent="0.3">
      <c r="AE37" s="50" t="str">
        <f t="shared" si="1"/>
        <v>10-04-01-01: Río del Morrón</v>
      </c>
      <c r="AF37" s="51">
        <v>10899</v>
      </c>
      <c r="AG37" s="51" t="s">
        <v>1240</v>
      </c>
      <c r="AH37" s="51" t="s">
        <v>1240</v>
      </c>
      <c r="AI37" s="51" t="s">
        <v>1241</v>
      </c>
      <c r="AJ37" s="51">
        <v>81</v>
      </c>
      <c r="AK37" s="51">
        <v>1</v>
      </c>
      <c r="AL37" s="51" t="s">
        <v>266</v>
      </c>
      <c r="AM37" s="52" t="s">
        <v>1242</v>
      </c>
      <c r="AT37" s="250">
        <v>991</v>
      </c>
      <c r="AU37" s="250" t="s">
        <v>2137</v>
      </c>
      <c r="AV37" s="250" t="s">
        <v>2138</v>
      </c>
      <c r="AW37" s="250" t="s">
        <v>2139</v>
      </c>
      <c r="AX37" s="250"/>
      <c r="AY37" s="250" t="s">
        <v>1991</v>
      </c>
      <c r="AZ37" s="250" t="s">
        <v>1960</v>
      </c>
      <c r="BA37" s="245" t="s">
        <v>1958</v>
      </c>
      <c r="BB37" s="240"/>
      <c r="BC37" s="240"/>
    </row>
    <row r="38" spans="31:55" ht="39" x14ac:dyDescent="0.3">
      <c r="AE38" s="50" t="str">
        <f t="shared" si="1"/>
        <v>10-04A: Río Mijares: río Mora - embalse de Arenós</v>
      </c>
      <c r="AF38" s="51">
        <v>10912</v>
      </c>
      <c r="AG38" s="51" t="s">
        <v>1279</v>
      </c>
      <c r="AH38" s="51" t="s">
        <v>1279</v>
      </c>
      <c r="AI38" s="51" t="s">
        <v>1280</v>
      </c>
      <c r="AJ38" s="51">
        <v>81</v>
      </c>
      <c r="AK38" s="51">
        <v>1</v>
      </c>
      <c r="AL38" s="51" t="s">
        <v>266</v>
      </c>
      <c r="AM38" s="52" t="s">
        <v>1281</v>
      </c>
      <c r="AT38" s="250">
        <v>1126</v>
      </c>
      <c r="AU38" s="250" t="s">
        <v>2140</v>
      </c>
      <c r="AV38" s="250" t="s">
        <v>2141</v>
      </c>
      <c r="AW38" s="250" t="s">
        <v>2141</v>
      </c>
      <c r="AX38" s="250"/>
      <c r="AY38" s="250" t="s">
        <v>1993</v>
      </c>
      <c r="AZ38" s="250" t="s">
        <v>1994</v>
      </c>
      <c r="BA38" s="245" t="s">
        <v>1958</v>
      </c>
      <c r="BB38" s="240"/>
      <c r="BC38" s="240"/>
    </row>
    <row r="39" spans="31:55" ht="52" x14ac:dyDescent="0.3">
      <c r="AE39" s="50" t="str">
        <f t="shared" si="1"/>
        <v>10-04B: Río Palomarejas: embalse de Balagueras - río Mijares</v>
      </c>
      <c r="AF39" s="51">
        <v>10913</v>
      </c>
      <c r="AG39" s="51" t="s">
        <v>1282</v>
      </c>
      <c r="AH39" s="51" t="s">
        <v>1282</v>
      </c>
      <c r="AI39" s="51" t="s">
        <v>1283</v>
      </c>
      <c r="AJ39" s="51">
        <v>81</v>
      </c>
      <c r="AK39" s="51">
        <v>1</v>
      </c>
      <c r="AL39" s="51" t="s">
        <v>266</v>
      </c>
      <c r="AM39" s="52" t="s">
        <v>1284</v>
      </c>
      <c r="AT39" s="250">
        <v>1139</v>
      </c>
      <c r="AU39" s="250" t="s">
        <v>2142</v>
      </c>
      <c r="AV39" s="250" t="s">
        <v>2143</v>
      </c>
      <c r="AW39" s="250" t="s">
        <v>2144</v>
      </c>
      <c r="AX39" s="250"/>
      <c r="AY39" s="250" t="s">
        <v>1996</v>
      </c>
      <c r="AZ39" s="250" t="s">
        <v>1960</v>
      </c>
      <c r="BA39" s="245" t="s">
        <v>1958</v>
      </c>
      <c r="BB39" s="240"/>
      <c r="BC39" s="240"/>
    </row>
    <row r="40" spans="31:55" ht="52" x14ac:dyDescent="0.3">
      <c r="AE40" s="50" t="str">
        <f t="shared" si="1"/>
        <v>10-05A: Embalse de Arenós</v>
      </c>
      <c r="AF40" s="51">
        <v>10914</v>
      </c>
      <c r="AG40" s="51" t="s">
        <v>1285</v>
      </c>
      <c r="AH40" s="51" t="s">
        <v>1285</v>
      </c>
      <c r="AI40" s="51" t="s">
        <v>1286</v>
      </c>
      <c r="AJ40" s="51">
        <v>81</v>
      </c>
      <c r="AK40" s="51">
        <v>1</v>
      </c>
      <c r="AL40" s="51" t="s">
        <v>266</v>
      </c>
      <c r="AM40" s="52" t="s">
        <v>1287</v>
      </c>
      <c r="AT40" s="250">
        <v>4</v>
      </c>
      <c r="AU40" s="250" t="s">
        <v>1997</v>
      </c>
      <c r="AV40" s="250" t="s">
        <v>2145</v>
      </c>
      <c r="AW40" s="250" t="s">
        <v>1997</v>
      </c>
      <c r="AX40" s="250"/>
      <c r="AY40" s="250" t="s">
        <v>1997</v>
      </c>
      <c r="AZ40" s="250" t="s">
        <v>1995</v>
      </c>
      <c r="BA40" s="245" t="s">
        <v>1958</v>
      </c>
      <c r="BB40" s="240"/>
      <c r="BC40" s="240"/>
    </row>
    <row r="41" spans="31:55" ht="52" x14ac:dyDescent="0.3">
      <c r="AE41" s="50" t="str">
        <f t="shared" si="1"/>
        <v>10-06: Río Mijares: embalse de Cirat - embalse de Vallat</v>
      </c>
      <c r="AF41" s="51">
        <v>10915</v>
      </c>
      <c r="AG41" s="51" t="s">
        <v>1288</v>
      </c>
      <c r="AH41" s="51" t="s">
        <v>1288</v>
      </c>
      <c r="AI41" s="51" t="s">
        <v>1289</v>
      </c>
      <c r="AJ41" s="51">
        <v>81</v>
      </c>
      <c r="AK41" s="51">
        <v>1</v>
      </c>
      <c r="AL41" s="51" t="s">
        <v>266</v>
      </c>
      <c r="AM41" s="52" t="s">
        <v>1290</v>
      </c>
      <c r="AT41" s="250">
        <v>1058</v>
      </c>
      <c r="AU41" s="250" t="s">
        <v>2146</v>
      </c>
      <c r="AV41" s="250" t="s">
        <v>2147</v>
      </c>
      <c r="AW41" s="250" t="s">
        <v>2148</v>
      </c>
      <c r="AX41" s="250"/>
      <c r="AY41" s="250" t="s">
        <v>1998</v>
      </c>
      <c r="AZ41" s="250" t="s">
        <v>1960</v>
      </c>
      <c r="BA41" s="245" t="s">
        <v>1958</v>
      </c>
      <c r="BB41" s="240"/>
      <c r="BC41" s="251"/>
    </row>
    <row r="42" spans="31:55" ht="52" x14ac:dyDescent="0.3">
      <c r="AE42" s="50" t="str">
        <f t="shared" si="1"/>
        <v>10-06-01-01: Barranco de la Maymona</v>
      </c>
      <c r="AF42" s="51">
        <v>10900</v>
      </c>
      <c r="AG42" s="51" t="s">
        <v>1243</v>
      </c>
      <c r="AH42" s="51" t="s">
        <v>1243</v>
      </c>
      <c r="AI42" s="51" t="s">
        <v>1244</v>
      </c>
      <c r="AJ42" s="51">
        <v>81</v>
      </c>
      <c r="AK42" s="51">
        <v>1</v>
      </c>
      <c r="AL42" s="51" t="s">
        <v>266</v>
      </c>
      <c r="AM42" s="52" t="s">
        <v>1245</v>
      </c>
      <c r="AT42" s="250">
        <v>1121</v>
      </c>
      <c r="AU42" s="250" t="s">
        <v>2149</v>
      </c>
      <c r="AV42" s="250" t="s">
        <v>2150</v>
      </c>
      <c r="AW42" s="250" t="s">
        <v>2151</v>
      </c>
      <c r="AX42" s="250"/>
      <c r="AY42" s="250" t="s">
        <v>1999</v>
      </c>
      <c r="AZ42" s="250" t="s">
        <v>1984</v>
      </c>
      <c r="BA42" s="245" t="s">
        <v>1958</v>
      </c>
      <c r="BB42" s="240"/>
      <c r="BC42" s="240"/>
    </row>
    <row r="43" spans="31:55" x14ac:dyDescent="0.3">
      <c r="AE43" s="50" t="str">
        <f t="shared" si="1"/>
        <v>10-06-02-01: Río Montán</v>
      </c>
      <c r="AF43" s="51">
        <v>10901</v>
      </c>
      <c r="AG43" s="51" t="s">
        <v>1246</v>
      </c>
      <c r="AH43" s="51" t="s">
        <v>1246</v>
      </c>
      <c r="AI43" s="51" t="s">
        <v>1247</v>
      </c>
      <c r="AJ43" s="51">
        <v>81</v>
      </c>
      <c r="AK43" s="51">
        <v>1</v>
      </c>
      <c r="AL43" s="51" t="s">
        <v>266</v>
      </c>
      <c r="AM43" s="52" t="s">
        <v>1248</v>
      </c>
      <c r="AT43" s="250">
        <v>1133</v>
      </c>
      <c r="AU43" s="250" t="s">
        <v>2152</v>
      </c>
      <c r="AV43" s="250" t="s">
        <v>2002</v>
      </c>
      <c r="AW43" s="250" t="s">
        <v>2002</v>
      </c>
      <c r="AX43" s="250"/>
      <c r="AY43" s="250" t="s">
        <v>2002</v>
      </c>
      <c r="AZ43" s="250" t="s">
        <v>1960</v>
      </c>
      <c r="BA43" s="245" t="s">
        <v>1958</v>
      </c>
      <c r="BB43" s="240"/>
      <c r="BC43" s="240"/>
    </row>
    <row r="44" spans="31:55" ht="26" x14ac:dyDescent="0.3">
      <c r="AE44" s="50" t="str">
        <f t="shared" si="1"/>
        <v>10-06-03-01: Río Cortes</v>
      </c>
      <c r="AF44" s="51">
        <v>10621</v>
      </c>
      <c r="AG44" s="51" t="s">
        <v>406</v>
      </c>
      <c r="AH44" s="51" t="s">
        <v>406</v>
      </c>
      <c r="AI44" s="51" t="s">
        <v>407</v>
      </c>
      <c r="AJ44" s="51">
        <v>81</v>
      </c>
      <c r="AK44" s="51">
        <v>1</v>
      </c>
      <c r="AL44" s="51" t="s">
        <v>266</v>
      </c>
      <c r="AM44" s="52" t="s">
        <v>408</v>
      </c>
      <c r="AT44" s="250">
        <v>1123</v>
      </c>
      <c r="AU44" s="250" t="s">
        <v>2153</v>
      </c>
      <c r="AV44" s="250" t="s">
        <v>2003</v>
      </c>
      <c r="AW44" s="250" t="s">
        <v>2154</v>
      </c>
      <c r="AX44" s="250"/>
      <c r="AY44" s="250" t="s">
        <v>2003</v>
      </c>
      <c r="AZ44" s="250" t="s">
        <v>1984</v>
      </c>
      <c r="BA44" s="245" t="s">
        <v>1958</v>
      </c>
      <c r="BB44" s="240"/>
      <c r="BC44" s="240"/>
    </row>
    <row r="45" spans="31:55" ht="26" x14ac:dyDescent="0.3">
      <c r="AE45" s="50" t="str">
        <f t="shared" ref="AE45:AE67" si="2">CONCATENATE(AM45,": ",AI45)</f>
        <v>10-06A: Río Mijares: embalse de Arenós - embalse de Cirat</v>
      </c>
      <c r="AF45" s="51">
        <v>10916</v>
      </c>
      <c r="AG45" s="51" t="s">
        <v>1291</v>
      </c>
      <c r="AH45" s="51" t="s">
        <v>1291</v>
      </c>
      <c r="AI45" s="51" t="s">
        <v>1292</v>
      </c>
      <c r="AJ45" s="51">
        <v>81</v>
      </c>
      <c r="AK45" s="51">
        <v>1</v>
      </c>
      <c r="AL45" s="51" t="s">
        <v>266</v>
      </c>
      <c r="AM45" s="52" t="s">
        <v>1293</v>
      </c>
      <c r="AT45" s="250">
        <v>1021</v>
      </c>
      <c r="AU45" s="250" t="s">
        <v>2155</v>
      </c>
      <c r="AV45" s="250" t="s">
        <v>2156</v>
      </c>
      <c r="AW45" s="250" t="s">
        <v>2157</v>
      </c>
      <c r="AX45" s="250"/>
      <c r="AY45" s="250" t="s">
        <v>2004</v>
      </c>
      <c r="AZ45" s="250" t="s">
        <v>2005</v>
      </c>
      <c r="BA45" s="245" t="s">
        <v>1958</v>
      </c>
      <c r="BB45" s="240"/>
      <c r="BC45" s="240"/>
    </row>
    <row r="46" spans="31:55" x14ac:dyDescent="0.3">
      <c r="AE46" s="50" t="str">
        <f t="shared" si="2"/>
        <v>10-07: Río Mijares: embalse de Vallat - embalse de Ribesalbes</v>
      </c>
      <c r="AF46" s="51">
        <v>10917</v>
      </c>
      <c r="AG46" s="51" t="s">
        <v>1294</v>
      </c>
      <c r="AH46" s="51" t="s">
        <v>1294</v>
      </c>
      <c r="AI46" s="51" t="s">
        <v>1295</v>
      </c>
      <c r="AJ46" s="51">
        <v>81</v>
      </c>
      <c r="AK46" s="51">
        <v>1</v>
      </c>
      <c r="AL46" s="51" t="s">
        <v>266</v>
      </c>
      <c r="AM46" s="52" t="s">
        <v>1296</v>
      </c>
      <c r="AT46" s="250">
        <v>1008</v>
      </c>
      <c r="AU46" s="250" t="s">
        <v>2158</v>
      </c>
      <c r="AV46" s="250" t="s">
        <v>2006</v>
      </c>
      <c r="AW46" s="250" t="s">
        <v>2006</v>
      </c>
      <c r="AX46" s="250"/>
      <c r="AY46" s="250" t="s">
        <v>2006</v>
      </c>
      <c r="AZ46" s="250" t="s">
        <v>1960</v>
      </c>
      <c r="BA46" s="245" t="s">
        <v>1958</v>
      </c>
      <c r="BB46" s="240"/>
      <c r="BC46" s="240"/>
    </row>
    <row r="47" spans="31:55" x14ac:dyDescent="0.3">
      <c r="AE47" s="50" t="str">
        <f t="shared" si="2"/>
        <v>10-07-01-01: Río Pequeño</v>
      </c>
      <c r="AF47" s="51">
        <v>10622</v>
      </c>
      <c r="AG47" s="51" t="s">
        <v>409</v>
      </c>
      <c r="AH47" s="51" t="s">
        <v>409</v>
      </c>
      <c r="AI47" s="51" t="s">
        <v>410</v>
      </c>
      <c r="AJ47" s="51">
        <v>81</v>
      </c>
      <c r="AK47" s="51">
        <v>1</v>
      </c>
      <c r="AL47" s="51" t="s">
        <v>266</v>
      </c>
      <c r="AM47" s="52" t="s">
        <v>411</v>
      </c>
      <c r="AT47" s="250">
        <v>1013</v>
      </c>
      <c r="AU47" s="250" t="s">
        <v>2159</v>
      </c>
      <c r="AV47" s="250" t="s">
        <v>2007</v>
      </c>
      <c r="AW47" s="250" t="s">
        <v>2160</v>
      </c>
      <c r="AX47" s="250"/>
      <c r="AY47" s="250" t="s">
        <v>2007</v>
      </c>
      <c r="AZ47" s="250" t="s">
        <v>2008</v>
      </c>
      <c r="BA47" s="245" t="s">
        <v>1958</v>
      </c>
      <c r="BB47" s="240"/>
      <c r="BC47" s="240"/>
    </row>
    <row r="48" spans="31:55" ht="26" x14ac:dyDescent="0.3">
      <c r="AE48" s="50" t="str">
        <f t="shared" si="2"/>
        <v>10-07-02-01A: Río Villahermosa: cabecera - barranco de la Canaleta</v>
      </c>
      <c r="AF48" s="51">
        <v>10918</v>
      </c>
      <c r="AG48" s="51" t="s">
        <v>1297</v>
      </c>
      <c r="AH48" s="51" t="s">
        <v>1297</v>
      </c>
      <c r="AI48" s="51" t="s">
        <v>1298</v>
      </c>
      <c r="AJ48" s="51">
        <v>81</v>
      </c>
      <c r="AK48" s="51">
        <v>1</v>
      </c>
      <c r="AL48" s="51" t="s">
        <v>266</v>
      </c>
      <c r="AM48" s="52" t="s">
        <v>1299</v>
      </c>
      <c r="AT48" s="250">
        <v>1155</v>
      </c>
      <c r="AU48" s="250" t="s">
        <v>2161</v>
      </c>
      <c r="AV48" s="250" t="s">
        <v>2162</v>
      </c>
      <c r="AW48" s="250" t="s">
        <v>2162</v>
      </c>
      <c r="AX48" s="250"/>
      <c r="AY48" s="250" t="s">
        <v>2011</v>
      </c>
      <c r="AZ48" s="250" t="s">
        <v>1901</v>
      </c>
      <c r="BA48" s="245" t="s">
        <v>1958</v>
      </c>
      <c r="BB48" s="240"/>
      <c r="BC48" s="240"/>
    </row>
    <row r="49" spans="31:55" x14ac:dyDescent="0.3">
      <c r="AE49" s="50" t="str">
        <f t="shared" si="2"/>
        <v>10-07-02-02: Río Villahermosa:  barranco de la Canaleta -  barranco de Juaneta</v>
      </c>
      <c r="AF49" s="51">
        <v>10919</v>
      </c>
      <c r="AG49" s="51" t="s">
        <v>1300</v>
      </c>
      <c r="AH49" s="51" t="s">
        <v>1300</v>
      </c>
      <c r="AI49" s="51" t="s">
        <v>1301</v>
      </c>
      <c r="AJ49" s="51">
        <v>81</v>
      </c>
      <c r="AK49" s="51">
        <v>1</v>
      </c>
      <c r="AL49" s="51" t="s">
        <v>266</v>
      </c>
      <c r="AM49" s="52" t="s">
        <v>1302</v>
      </c>
      <c r="AT49" s="250">
        <v>994</v>
      </c>
      <c r="AU49" s="250" t="s">
        <v>2163</v>
      </c>
      <c r="AV49" s="250" t="s">
        <v>2012</v>
      </c>
      <c r="AW49" s="250" t="s">
        <v>2012</v>
      </c>
      <c r="AX49" s="250"/>
      <c r="AY49" s="250" t="s">
        <v>2012</v>
      </c>
      <c r="AZ49" s="250" t="s">
        <v>1960</v>
      </c>
      <c r="BA49" s="245" t="s">
        <v>1958</v>
      </c>
      <c r="BB49" s="240"/>
      <c r="BC49" s="240"/>
    </row>
    <row r="50" spans="31:55" x14ac:dyDescent="0.3">
      <c r="AE50" s="50" t="str">
        <f t="shared" si="2"/>
        <v>10-07-02-03: Río Villahermosa: barranco de Juaneta - Ludiente</v>
      </c>
      <c r="AF50" s="51">
        <v>10920</v>
      </c>
      <c r="AG50" s="51" t="s">
        <v>1303</v>
      </c>
      <c r="AH50" s="51" t="s">
        <v>1303</v>
      </c>
      <c r="AI50" s="51" t="s">
        <v>1304</v>
      </c>
      <c r="AJ50" s="51">
        <v>81</v>
      </c>
      <c r="AK50" s="51">
        <v>1</v>
      </c>
      <c r="AL50" s="51" t="s">
        <v>266</v>
      </c>
      <c r="AM50" s="52" t="s">
        <v>1305</v>
      </c>
      <c r="AT50" s="250">
        <v>1073</v>
      </c>
      <c r="AU50" s="250" t="s">
        <v>2164</v>
      </c>
      <c r="AV50" s="250" t="s">
        <v>2013</v>
      </c>
      <c r="AW50" s="250" t="s">
        <v>2013</v>
      </c>
      <c r="AX50" s="250"/>
      <c r="AY50" s="250" t="s">
        <v>2013</v>
      </c>
      <c r="AZ50" s="250" t="s">
        <v>1960</v>
      </c>
      <c r="BA50" s="245" t="s">
        <v>1958</v>
      </c>
      <c r="BB50" s="240"/>
      <c r="BC50" s="240"/>
    </row>
    <row r="51" spans="31:55" x14ac:dyDescent="0.3">
      <c r="AE51" s="50" t="str">
        <f t="shared" si="2"/>
        <v>10-07-02-04: Río Villahermosa: Mas del Plano de Herrera - río Mijares</v>
      </c>
      <c r="AF51" s="51">
        <v>10921</v>
      </c>
      <c r="AG51" s="51" t="s">
        <v>1306</v>
      </c>
      <c r="AH51" s="51" t="s">
        <v>1306</v>
      </c>
      <c r="AI51" s="51" t="s">
        <v>1307</v>
      </c>
      <c r="AJ51" s="51">
        <v>81</v>
      </c>
      <c r="AK51" s="51">
        <v>1</v>
      </c>
      <c r="AL51" s="51" t="s">
        <v>266</v>
      </c>
      <c r="AM51" s="52" t="s">
        <v>1308</v>
      </c>
      <c r="AT51" s="250">
        <v>998</v>
      </c>
      <c r="AU51" s="250" t="s">
        <v>2165</v>
      </c>
      <c r="AV51" s="250" t="s">
        <v>2015</v>
      </c>
      <c r="AW51" s="250" t="s">
        <v>2015</v>
      </c>
      <c r="AX51" s="250"/>
      <c r="AY51" s="250" t="s">
        <v>2015</v>
      </c>
      <c r="AZ51" s="250" t="s">
        <v>1960</v>
      </c>
      <c r="BA51" s="245" t="s">
        <v>1958</v>
      </c>
      <c r="BB51" s="240"/>
      <c r="BC51" s="240"/>
    </row>
    <row r="52" spans="31:55" x14ac:dyDescent="0.3">
      <c r="AE52" s="50" t="str">
        <f t="shared" si="2"/>
        <v>10-08: Río Mijares: embalse de Ribesalbes - embalse de Sichar</v>
      </c>
      <c r="AF52" s="51">
        <v>10922</v>
      </c>
      <c r="AG52" s="51" t="s">
        <v>1309</v>
      </c>
      <c r="AH52" s="51" t="s">
        <v>1309</v>
      </c>
      <c r="AI52" s="51" t="s">
        <v>1310</v>
      </c>
      <c r="AJ52" s="51">
        <v>81</v>
      </c>
      <c r="AK52" s="51">
        <v>1</v>
      </c>
      <c r="AL52" s="51" t="s">
        <v>266</v>
      </c>
      <c r="AM52" s="52" t="s">
        <v>1311</v>
      </c>
      <c r="AT52" s="250">
        <v>995</v>
      </c>
      <c r="AU52" s="250" t="s">
        <v>2166</v>
      </c>
      <c r="AV52" s="250" t="s">
        <v>2016</v>
      </c>
      <c r="AW52" s="250" t="s">
        <v>2016</v>
      </c>
      <c r="AX52" s="250"/>
      <c r="AY52" s="250" t="s">
        <v>2016</v>
      </c>
      <c r="AZ52" s="250" t="s">
        <v>1960</v>
      </c>
      <c r="BA52" s="245" t="s">
        <v>1958</v>
      </c>
      <c r="BB52" s="240"/>
      <c r="BC52" s="240"/>
    </row>
    <row r="53" spans="31:55" x14ac:dyDescent="0.3">
      <c r="AE53" s="50" t="str">
        <f t="shared" si="2"/>
        <v>10-09: Embalse de Sichar</v>
      </c>
      <c r="AF53" s="51">
        <v>10923</v>
      </c>
      <c r="AG53" s="51" t="s">
        <v>1312</v>
      </c>
      <c r="AH53" s="51" t="s">
        <v>1312</v>
      </c>
      <c r="AI53" s="51" t="s">
        <v>1313</v>
      </c>
      <c r="AJ53" s="51">
        <v>81</v>
      </c>
      <c r="AK53" s="51">
        <v>1</v>
      </c>
      <c r="AL53" s="51" t="s">
        <v>266</v>
      </c>
      <c r="AM53" s="52" t="s">
        <v>1314</v>
      </c>
      <c r="AT53" s="250">
        <v>1000</v>
      </c>
      <c r="AU53" s="250" t="s">
        <v>2167</v>
      </c>
      <c r="AV53" s="250" t="s">
        <v>2019</v>
      </c>
      <c r="AW53" s="250" t="s">
        <v>2168</v>
      </c>
      <c r="AX53" s="250"/>
      <c r="AY53" s="250" t="s">
        <v>2019</v>
      </c>
      <c r="AZ53" s="250" t="s">
        <v>1960</v>
      </c>
      <c r="BA53" s="245" t="s">
        <v>1958</v>
      </c>
      <c r="BB53" s="240"/>
      <c r="BC53" s="240"/>
    </row>
    <row r="54" spans="31:55" x14ac:dyDescent="0.3">
      <c r="AE54" s="50" t="str">
        <f t="shared" si="2"/>
        <v>10-10A: Río Mijares: embalse de Sichar - toma del tramo común</v>
      </c>
      <c r="AF54" s="51">
        <v>10924</v>
      </c>
      <c r="AG54" s="51" t="s">
        <v>1315</v>
      </c>
      <c r="AH54" s="51" t="s">
        <v>1315</v>
      </c>
      <c r="AI54" s="51" t="s">
        <v>1316</v>
      </c>
      <c r="AJ54" s="51">
        <v>81</v>
      </c>
      <c r="AK54" s="51">
        <v>1</v>
      </c>
      <c r="AL54" s="51" t="s">
        <v>266</v>
      </c>
      <c r="AM54" s="52" t="s">
        <v>1317</v>
      </c>
      <c r="AT54" s="250">
        <v>10</v>
      </c>
      <c r="AU54" s="250" t="s">
        <v>2169</v>
      </c>
      <c r="AV54" s="250" t="s">
        <v>2170</v>
      </c>
      <c r="AW54" s="250" t="s">
        <v>2170</v>
      </c>
      <c r="AX54" s="250"/>
      <c r="AY54" s="250" t="s">
        <v>2020</v>
      </c>
      <c r="AZ54" s="250" t="s">
        <v>2021</v>
      </c>
      <c r="BA54" s="245" t="s">
        <v>1958</v>
      </c>
      <c r="BB54" s="240"/>
      <c r="BC54" s="240"/>
    </row>
    <row r="55" spans="31:55" x14ac:dyDescent="0.3">
      <c r="AE55" s="50" t="str">
        <f t="shared" si="2"/>
        <v>10-10B: Río Mijares: toma del tramo común - canal cota 100</v>
      </c>
      <c r="AF55" s="51">
        <v>10925</v>
      </c>
      <c r="AG55" s="51" t="s">
        <v>1318</v>
      </c>
      <c r="AH55" s="51" t="s">
        <v>1318</v>
      </c>
      <c r="AI55" s="51" t="s">
        <v>1319</v>
      </c>
      <c r="AJ55" s="51">
        <v>81</v>
      </c>
      <c r="AK55" s="51">
        <v>1</v>
      </c>
      <c r="AL55" s="51" t="s">
        <v>266</v>
      </c>
      <c r="AM55" s="52" t="s">
        <v>1320</v>
      </c>
      <c r="AT55" s="250">
        <v>1010</v>
      </c>
      <c r="AU55" s="250" t="s">
        <v>2171</v>
      </c>
      <c r="AV55" s="250" t="s">
        <v>2022</v>
      </c>
      <c r="AW55" s="250" t="s">
        <v>2172</v>
      </c>
      <c r="AX55" s="250"/>
      <c r="AY55" s="250" t="s">
        <v>2022</v>
      </c>
      <c r="AZ55" s="250" t="s">
        <v>2023</v>
      </c>
      <c r="BA55" s="245" t="s">
        <v>1958</v>
      </c>
      <c r="BB55" s="240"/>
      <c r="BC55" s="240"/>
    </row>
    <row r="56" spans="31:55" ht="52" x14ac:dyDescent="0.3">
      <c r="AE56" s="50" t="str">
        <f t="shared" si="2"/>
        <v>10-11A: Río Mijares: canal cota 100 - azud Vila-real</v>
      </c>
      <c r="AF56" s="51">
        <v>10926</v>
      </c>
      <c r="AG56" s="51" t="s">
        <v>1321</v>
      </c>
      <c r="AH56" s="51" t="s">
        <v>1321</v>
      </c>
      <c r="AI56" s="51" t="s">
        <v>1322</v>
      </c>
      <c r="AJ56" s="51">
        <v>81</v>
      </c>
      <c r="AK56" s="51">
        <v>1</v>
      </c>
      <c r="AL56" s="51" t="s">
        <v>266</v>
      </c>
      <c r="AM56" s="52" t="s">
        <v>1323</v>
      </c>
      <c r="AT56" s="250">
        <v>1337</v>
      </c>
      <c r="AU56" s="250" t="s">
        <v>2173</v>
      </c>
      <c r="AV56" s="250" t="s">
        <v>2026</v>
      </c>
      <c r="AW56" s="250" t="s">
        <v>2174</v>
      </c>
      <c r="AX56" s="250"/>
      <c r="AY56" s="250" t="s">
        <v>2026</v>
      </c>
      <c r="AZ56" s="250" t="s">
        <v>1960</v>
      </c>
      <c r="BA56" s="245" t="s">
        <v>1958</v>
      </c>
      <c r="BB56" s="240"/>
      <c r="BC56" s="240"/>
    </row>
    <row r="57" spans="31:55" ht="26" x14ac:dyDescent="0.3">
      <c r="AE57" s="50" t="str">
        <f t="shared" si="2"/>
        <v>10-11B: Río Mijares: azud Vila-real - rambla de la Viuda</v>
      </c>
      <c r="AF57" s="51">
        <v>10927</v>
      </c>
      <c r="AG57" s="51" t="s">
        <v>1324</v>
      </c>
      <c r="AH57" s="51" t="s">
        <v>1324</v>
      </c>
      <c r="AI57" s="51" t="s">
        <v>1325</v>
      </c>
      <c r="AJ57" s="51">
        <v>81</v>
      </c>
      <c r="AK57" s="51">
        <v>1</v>
      </c>
      <c r="AL57" s="51" t="s">
        <v>266</v>
      </c>
      <c r="AM57" s="52" t="s">
        <v>1326</v>
      </c>
      <c r="AT57" s="250">
        <v>1141</v>
      </c>
      <c r="AU57" s="250" t="s">
        <v>2175</v>
      </c>
      <c r="AV57" s="250" t="s">
        <v>2176</v>
      </c>
      <c r="AW57" s="250" t="s">
        <v>2177</v>
      </c>
      <c r="AX57" s="250"/>
      <c r="AY57" s="250" t="s">
        <v>2027</v>
      </c>
      <c r="AZ57" s="250" t="s">
        <v>1960</v>
      </c>
      <c r="BA57" s="245" t="s">
        <v>1958</v>
      </c>
      <c r="BB57" s="240"/>
      <c r="BC57" s="240"/>
    </row>
    <row r="58" spans="31:55" ht="39" x14ac:dyDescent="0.3">
      <c r="AE58" s="50" t="str">
        <f t="shared" si="2"/>
        <v>10-12-01-01: Rambla de la Viuda: cabecera - rambla de la Belluga</v>
      </c>
      <c r="AF58" s="51">
        <v>10928</v>
      </c>
      <c r="AG58" s="51" t="s">
        <v>1327</v>
      </c>
      <c r="AH58" s="51" t="s">
        <v>1327</v>
      </c>
      <c r="AI58" s="51" t="s">
        <v>1328</v>
      </c>
      <c r="AJ58" s="51">
        <v>81</v>
      </c>
      <c r="AK58" s="51">
        <v>1</v>
      </c>
      <c r="AL58" s="51" t="s">
        <v>266</v>
      </c>
      <c r="AM58" s="52" t="s">
        <v>1329</v>
      </c>
      <c r="AT58" s="250">
        <v>1094</v>
      </c>
      <c r="AU58" s="250" t="s">
        <v>2178</v>
      </c>
      <c r="AV58" s="250" t="s">
        <v>2030</v>
      </c>
      <c r="AW58" s="250" t="s">
        <v>2179</v>
      </c>
      <c r="AX58" s="250"/>
      <c r="AY58" s="250" t="s">
        <v>2030</v>
      </c>
      <c r="AZ58" s="250" t="s">
        <v>1960</v>
      </c>
      <c r="BA58" s="245" t="s">
        <v>1958</v>
      </c>
      <c r="BB58" s="240"/>
      <c r="BC58" s="240"/>
    </row>
    <row r="59" spans="31:55" x14ac:dyDescent="0.3">
      <c r="AE59" s="50" t="str">
        <f t="shared" si="2"/>
        <v>10-12-01-02: Rambla de la Viuda: rambla de la Belluga - río Monleón</v>
      </c>
      <c r="AF59" s="51">
        <v>10929</v>
      </c>
      <c r="AG59" s="51" t="s">
        <v>1330</v>
      </c>
      <c r="AH59" s="51" t="s">
        <v>1330</v>
      </c>
      <c r="AI59" s="51" t="s">
        <v>1331</v>
      </c>
      <c r="AJ59" s="51">
        <v>81</v>
      </c>
      <c r="AK59" s="51">
        <v>1</v>
      </c>
      <c r="AL59" s="51" t="s">
        <v>266</v>
      </c>
      <c r="AM59" s="52" t="s">
        <v>1332</v>
      </c>
      <c r="AT59" s="250">
        <v>6</v>
      </c>
      <c r="AU59" s="250" t="s">
        <v>2180</v>
      </c>
      <c r="AV59" s="250" t="s">
        <v>1900</v>
      </c>
      <c r="AW59" s="250" t="s">
        <v>2180</v>
      </c>
      <c r="AX59" s="250"/>
      <c r="AY59" s="250" t="s">
        <v>1900</v>
      </c>
      <c r="AZ59" s="250" t="s">
        <v>2031</v>
      </c>
      <c r="BA59" s="245" t="s">
        <v>1958</v>
      </c>
      <c r="BB59" s="240"/>
      <c r="BC59" s="240"/>
    </row>
    <row r="60" spans="31:55" x14ac:dyDescent="0.3">
      <c r="AE60" s="50" t="str">
        <f t="shared" si="2"/>
        <v>10-12-01-02-01-01: Río Monleón: cabecera - barranco del Forcall</v>
      </c>
      <c r="AF60" s="51">
        <v>10930</v>
      </c>
      <c r="AG60" s="51" t="s">
        <v>1333</v>
      </c>
      <c r="AH60" s="51" t="s">
        <v>1333</v>
      </c>
      <c r="AI60" s="51" t="s">
        <v>1334</v>
      </c>
      <c r="AJ60" s="51">
        <v>81</v>
      </c>
      <c r="AK60" s="51">
        <v>1</v>
      </c>
      <c r="AL60" s="51" t="s">
        <v>266</v>
      </c>
      <c r="AM60" s="52" t="s">
        <v>1335</v>
      </c>
      <c r="AT60" s="250">
        <v>1001</v>
      </c>
      <c r="AU60" s="250" t="s">
        <v>2181</v>
      </c>
      <c r="AV60" s="250" t="s">
        <v>2032</v>
      </c>
      <c r="AW60" s="250" t="s">
        <v>2182</v>
      </c>
      <c r="AX60" s="250"/>
      <c r="AY60" s="250" t="s">
        <v>2032</v>
      </c>
      <c r="AZ60" s="250" t="s">
        <v>1960</v>
      </c>
      <c r="BA60" s="245" t="s">
        <v>1958</v>
      </c>
      <c r="BB60" s="240"/>
      <c r="BC60" s="240"/>
    </row>
    <row r="61" spans="31:55" ht="52" x14ac:dyDescent="0.3">
      <c r="AE61" s="50" t="str">
        <f t="shared" si="2"/>
        <v>10-12-01-02-01-01-01-01: Río Seco (Monleón)</v>
      </c>
      <c r="AF61" s="51">
        <v>10931</v>
      </c>
      <c r="AG61" s="51" t="s">
        <v>1336</v>
      </c>
      <c r="AH61" s="51" t="s">
        <v>1336</v>
      </c>
      <c r="AI61" s="51" t="s">
        <v>1337</v>
      </c>
      <c r="AJ61" s="51">
        <v>81</v>
      </c>
      <c r="AK61" s="51">
        <v>1</v>
      </c>
      <c r="AL61" s="51" t="s">
        <v>266</v>
      </c>
      <c r="AM61" s="52" t="s">
        <v>1338</v>
      </c>
      <c r="AT61" s="250">
        <v>1124</v>
      </c>
      <c r="AU61" s="250" t="s">
        <v>2183</v>
      </c>
      <c r="AV61" s="250" t="s">
        <v>2184</v>
      </c>
      <c r="AW61" s="250" t="s">
        <v>2185</v>
      </c>
      <c r="AX61" s="250"/>
      <c r="AY61" s="250" t="s">
        <v>2034</v>
      </c>
      <c r="AZ61" s="250" t="s">
        <v>2035</v>
      </c>
      <c r="BA61" s="245" t="s">
        <v>1958</v>
      </c>
      <c r="BB61" s="240"/>
      <c r="BC61" s="240"/>
    </row>
    <row r="62" spans="31:55" x14ac:dyDescent="0.3">
      <c r="AE62" s="50" t="str">
        <f t="shared" si="2"/>
        <v>10-12-01-02-01-02: Río Monleón: barranco del Forcall - rambla de la Viuda</v>
      </c>
      <c r="AF62" s="51">
        <v>10932</v>
      </c>
      <c r="AG62" s="51" t="s">
        <v>1339</v>
      </c>
      <c r="AH62" s="51" t="s">
        <v>1339</v>
      </c>
      <c r="AI62" s="51" t="s">
        <v>1340</v>
      </c>
      <c r="AJ62" s="51">
        <v>81</v>
      </c>
      <c r="AK62" s="51">
        <v>1</v>
      </c>
      <c r="AL62" s="51" t="s">
        <v>266</v>
      </c>
      <c r="AM62" s="52" t="s">
        <v>1341</v>
      </c>
      <c r="AT62" s="250">
        <v>1003</v>
      </c>
      <c r="AU62" s="250" t="s">
        <v>2186</v>
      </c>
      <c r="AV62" s="250" t="s">
        <v>2036</v>
      </c>
      <c r="AW62" s="250" t="s">
        <v>2036</v>
      </c>
      <c r="AX62" s="250"/>
      <c r="AY62" s="250" t="s">
        <v>2036</v>
      </c>
      <c r="AZ62" s="250" t="s">
        <v>1960</v>
      </c>
      <c r="BA62" s="245" t="s">
        <v>1958</v>
      </c>
      <c r="BB62" s="240"/>
      <c r="BC62" s="240"/>
    </row>
    <row r="63" spans="31:55" x14ac:dyDescent="0.3">
      <c r="AE63" s="50" t="str">
        <f t="shared" si="2"/>
        <v>10-12-01-03: Rambla de la Viuda: río Monleón - barranco de Cabanes</v>
      </c>
      <c r="AF63" s="51">
        <v>10933</v>
      </c>
      <c r="AG63" s="51" t="s">
        <v>1342</v>
      </c>
      <c r="AH63" s="51" t="s">
        <v>1342</v>
      </c>
      <c r="AI63" s="51" t="s">
        <v>1343</v>
      </c>
      <c r="AJ63" s="51">
        <v>81</v>
      </c>
      <c r="AK63" s="51">
        <v>1</v>
      </c>
      <c r="AL63" s="51" t="s">
        <v>266</v>
      </c>
      <c r="AM63" s="52" t="s">
        <v>1344</v>
      </c>
      <c r="AT63" s="250">
        <v>18</v>
      </c>
      <c r="AU63" s="250" t="s">
        <v>2187</v>
      </c>
      <c r="AV63" s="250" t="s">
        <v>2038</v>
      </c>
      <c r="AW63" s="250" t="s">
        <v>2188</v>
      </c>
      <c r="AX63" s="250"/>
      <c r="AY63" s="250" t="s">
        <v>2038</v>
      </c>
      <c r="AZ63" s="250" t="s">
        <v>1901</v>
      </c>
      <c r="BA63" s="245" t="s">
        <v>1958</v>
      </c>
      <c r="BB63" s="240"/>
      <c r="BC63" s="240"/>
    </row>
    <row r="64" spans="31:55" ht="26" x14ac:dyDescent="0.3">
      <c r="AE64" s="50" t="str">
        <f t="shared" si="2"/>
        <v>10-12-01-03-01-01: Barranco de Cabanes</v>
      </c>
      <c r="AF64" s="51">
        <v>10934</v>
      </c>
      <c r="AG64" s="51" t="s">
        <v>1345</v>
      </c>
      <c r="AH64" s="51" t="s">
        <v>1345</v>
      </c>
      <c r="AI64" s="51" t="s">
        <v>1346</v>
      </c>
      <c r="AJ64" s="51">
        <v>81</v>
      </c>
      <c r="AK64" s="51">
        <v>1</v>
      </c>
      <c r="AL64" s="51" t="s">
        <v>266</v>
      </c>
      <c r="AM64" s="52" t="s">
        <v>1347</v>
      </c>
      <c r="AT64" s="250">
        <v>5</v>
      </c>
      <c r="AU64" s="250" t="s">
        <v>2189</v>
      </c>
      <c r="AV64" s="250" t="s">
        <v>2190</v>
      </c>
      <c r="AW64" s="250" t="s">
        <v>2042</v>
      </c>
      <c r="AX64" s="250"/>
      <c r="AY64" s="250" t="s">
        <v>2042</v>
      </c>
      <c r="AZ64" s="250" t="s">
        <v>2043</v>
      </c>
      <c r="BA64" s="245" t="s">
        <v>1958</v>
      </c>
      <c r="BB64" s="240"/>
      <c r="BC64" s="240"/>
    </row>
    <row r="65" spans="31:55" ht="39" x14ac:dyDescent="0.3">
      <c r="AE65" s="50" t="str">
        <f t="shared" si="2"/>
        <v>10-12-01-04: Rambla de la Viuda: barranco de Cabanes - embalse de María Cristina</v>
      </c>
      <c r="AF65" s="51">
        <v>10935</v>
      </c>
      <c r="AG65" s="51" t="s">
        <v>1348</v>
      </c>
      <c r="AH65" s="51" t="s">
        <v>1348</v>
      </c>
      <c r="AI65" s="51" t="s">
        <v>1349</v>
      </c>
      <c r="AJ65" s="51">
        <v>81</v>
      </c>
      <c r="AK65" s="51">
        <v>1</v>
      </c>
      <c r="AL65" s="51" t="s">
        <v>266</v>
      </c>
      <c r="AM65" s="52" t="s">
        <v>1350</v>
      </c>
      <c r="AT65" s="250">
        <v>1023</v>
      </c>
      <c r="AU65" s="250" t="s">
        <v>2191</v>
      </c>
      <c r="AV65" s="250" t="s">
        <v>2044</v>
      </c>
      <c r="AW65" s="250" t="s">
        <v>2192</v>
      </c>
      <c r="AX65" s="250"/>
      <c r="AY65" s="250" t="s">
        <v>2044</v>
      </c>
      <c r="AZ65" s="250" t="s">
        <v>2045</v>
      </c>
      <c r="BA65" s="245" t="s">
        <v>1958</v>
      </c>
      <c r="BB65" s="240"/>
      <c r="BC65" s="240"/>
    </row>
    <row r="66" spans="31:55" x14ac:dyDescent="0.3">
      <c r="AE66" s="50" t="str">
        <f t="shared" si="2"/>
        <v>10-12-01-04-01-01: Río Lucena: cabecera - embalse de l'Alcora</v>
      </c>
      <c r="AF66" s="51">
        <v>10936</v>
      </c>
      <c r="AG66" s="51" t="s">
        <v>1351</v>
      </c>
      <c r="AH66" s="51" t="s">
        <v>1351</v>
      </c>
      <c r="AI66" s="51" t="s">
        <v>1352</v>
      </c>
      <c r="AJ66" s="51">
        <v>81</v>
      </c>
      <c r="AK66" s="51">
        <v>1</v>
      </c>
      <c r="AL66" s="51" t="s">
        <v>266</v>
      </c>
      <c r="AM66" s="52" t="s">
        <v>1353</v>
      </c>
      <c r="AT66" s="250">
        <v>1749</v>
      </c>
      <c r="AU66" s="250" t="s">
        <v>2193</v>
      </c>
      <c r="AV66" s="250" t="s">
        <v>2194</v>
      </c>
      <c r="AW66" s="250" t="s">
        <v>2046</v>
      </c>
      <c r="AX66" s="250"/>
      <c r="AY66" s="250" t="s">
        <v>2046</v>
      </c>
      <c r="AZ66" s="250" t="s">
        <v>1960</v>
      </c>
      <c r="BA66" s="245" t="s">
        <v>1958</v>
      </c>
      <c r="BB66" s="240"/>
      <c r="BC66" s="240"/>
    </row>
    <row r="67" spans="31:55" ht="65" x14ac:dyDescent="0.3">
      <c r="AE67" s="50" t="str">
        <f t="shared" si="2"/>
        <v>10-12-01-04-01-02: Embalse de l'Alcora</v>
      </c>
      <c r="AF67" s="51">
        <v>10940</v>
      </c>
      <c r="AG67" s="51" t="s">
        <v>1363</v>
      </c>
      <c r="AH67" s="51" t="s">
        <v>1363</v>
      </c>
      <c r="AI67" s="51" t="s">
        <v>1364</v>
      </c>
      <c r="AJ67" s="51">
        <v>81</v>
      </c>
      <c r="AK67" s="51">
        <v>1</v>
      </c>
      <c r="AL67" s="51" t="s">
        <v>266</v>
      </c>
      <c r="AM67" s="52" t="s">
        <v>1365</v>
      </c>
      <c r="AT67" s="250">
        <v>1126</v>
      </c>
      <c r="AU67" s="250" t="s">
        <v>2195</v>
      </c>
      <c r="AV67" s="250" t="s">
        <v>2196</v>
      </c>
      <c r="AW67" s="250" t="s">
        <v>2196</v>
      </c>
      <c r="AX67" s="250"/>
      <c r="AY67" s="250" t="s">
        <v>2047</v>
      </c>
      <c r="AZ67" s="250" t="s">
        <v>1994</v>
      </c>
      <c r="BA67" s="245" t="s">
        <v>1958</v>
      </c>
      <c r="BB67" s="240"/>
      <c r="BC67" s="250"/>
    </row>
    <row r="68" spans="31:55" x14ac:dyDescent="0.3">
      <c r="AE68" s="50" t="str">
        <f t="shared" ref="AE68:AE131" si="3">CONCATENATE(AM68,": ",AI68)</f>
        <v>10-12-01-04-01-03: Río Lucena: embalse de l'Alcora - rambla de la Viuda</v>
      </c>
      <c r="AF68" s="51">
        <v>10941</v>
      </c>
      <c r="AG68" s="51" t="s">
        <v>1366</v>
      </c>
      <c r="AH68" s="51" t="s">
        <v>1366</v>
      </c>
      <c r="AI68" s="51" t="s">
        <v>1367</v>
      </c>
      <c r="AJ68" s="51">
        <v>81</v>
      </c>
      <c r="AK68" s="51">
        <v>1</v>
      </c>
      <c r="AL68" s="51" t="s">
        <v>266</v>
      </c>
      <c r="AM68" s="52" t="s">
        <v>1368</v>
      </c>
      <c r="AT68" s="250">
        <v>1005</v>
      </c>
      <c r="AU68" s="250" t="s">
        <v>2197</v>
      </c>
      <c r="AV68" s="250" t="s">
        <v>2049</v>
      </c>
      <c r="AW68" s="250" t="s">
        <v>2049</v>
      </c>
      <c r="AX68" s="250"/>
      <c r="AY68" s="250" t="s">
        <v>2049</v>
      </c>
      <c r="AZ68" s="250" t="s">
        <v>1960</v>
      </c>
      <c r="BA68" s="245" t="s">
        <v>1958</v>
      </c>
      <c r="BB68" s="240"/>
      <c r="BC68" s="240"/>
    </row>
    <row r="69" spans="31:55" ht="65" x14ac:dyDescent="0.3">
      <c r="AE69" s="50" t="str">
        <f t="shared" si="3"/>
        <v>10-12-01-05: Embalse de María Cristina</v>
      </c>
      <c r="AF69" s="51">
        <v>10942</v>
      </c>
      <c r="AG69" s="51" t="s">
        <v>1369</v>
      </c>
      <c r="AH69" s="51" t="s">
        <v>1369</v>
      </c>
      <c r="AI69" s="51" t="s">
        <v>1370</v>
      </c>
      <c r="AJ69" s="51">
        <v>81</v>
      </c>
      <c r="AK69" s="51">
        <v>1</v>
      </c>
      <c r="AL69" s="51" t="s">
        <v>266</v>
      </c>
      <c r="AM69" s="52" t="s">
        <v>1371</v>
      </c>
      <c r="AT69" s="252" t="s">
        <v>2198</v>
      </c>
      <c r="AU69" s="252" t="s">
        <v>2199</v>
      </c>
      <c r="AV69" s="253" t="s">
        <v>2200</v>
      </c>
      <c r="AW69" s="254"/>
      <c r="AX69" s="254"/>
      <c r="AY69" s="255" t="s">
        <v>1964</v>
      </c>
      <c r="AZ69" s="255"/>
      <c r="BA69" s="255" t="s">
        <v>1965</v>
      </c>
      <c r="BB69" s="255" t="s">
        <v>1966</v>
      </c>
      <c r="BC69" s="42" t="s">
        <v>2201</v>
      </c>
    </row>
    <row r="70" spans="31:55" ht="52" x14ac:dyDescent="0.3">
      <c r="AE70" s="50" t="str">
        <f t="shared" si="3"/>
        <v>10-12-01-06: Rambla de la Viuda: embalse de María Cristina - autovía CV-10</v>
      </c>
      <c r="AF70" s="51">
        <v>10943</v>
      </c>
      <c r="AG70" s="51" t="s">
        <v>1372</v>
      </c>
      <c r="AH70" s="51" t="s">
        <v>1372</v>
      </c>
      <c r="AI70" s="51" t="s">
        <v>1373</v>
      </c>
      <c r="AJ70" s="51">
        <v>81</v>
      </c>
      <c r="AK70" s="51">
        <v>1</v>
      </c>
      <c r="AL70" s="51" t="s">
        <v>266</v>
      </c>
      <c r="AM70" s="52" t="s">
        <v>1374</v>
      </c>
      <c r="AT70" s="252"/>
      <c r="AU70" s="252"/>
      <c r="AV70" s="256"/>
      <c r="AW70" s="254"/>
      <c r="AX70" s="254"/>
      <c r="AY70" s="257" t="s">
        <v>1972</v>
      </c>
      <c r="AZ70" s="254"/>
      <c r="BA70" s="255" t="s">
        <v>1965</v>
      </c>
      <c r="BB70" s="254" t="s">
        <v>1973</v>
      </c>
      <c r="BC70" s="42" t="s">
        <v>2201</v>
      </c>
    </row>
    <row r="71" spans="31:55" ht="52" x14ac:dyDescent="0.3">
      <c r="AE71" s="50" t="str">
        <f t="shared" si="3"/>
        <v>10-12A: Rambla de la Viuda: autovía CV-10 - río Mijares</v>
      </c>
      <c r="AF71" s="51">
        <v>10944</v>
      </c>
      <c r="AG71" s="51" t="s">
        <v>1375</v>
      </c>
      <c r="AH71" s="51" t="s">
        <v>1375</v>
      </c>
      <c r="AI71" s="51" t="s">
        <v>1376</v>
      </c>
      <c r="AJ71" s="51">
        <v>81</v>
      </c>
      <c r="AK71" s="51">
        <v>1</v>
      </c>
      <c r="AL71" s="51" t="s">
        <v>266</v>
      </c>
      <c r="AM71" s="52" t="s">
        <v>1377</v>
      </c>
      <c r="AT71" s="252" t="s">
        <v>2202</v>
      </c>
      <c r="AU71" s="252" t="s">
        <v>2203</v>
      </c>
      <c r="AV71" s="253" t="s">
        <v>2204</v>
      </c>
      <c r="AW71" s="254"/>
      <c r="AX71" s="254"/>
      <c r="AY71" s="255" t="s">
        <v>1980</v>
      </c>
      <c r="AZ71" s="254"/>
      <c r="BA71" s="255" t="s">
        <v>1965</v>
      </c>
      <c r="BB71" s="254" t="s">
        <v>1981</v>
      </c>
      <c r="BC71" s="42" t="s">
        <v>2201</v>
      </c>
    </row>
    <row r="72" spans="31:55" ht="52" x14ac:dyDescent="0.3">
      <c r="AE72" s="50" t="str">
        <f t="shared" si="3"/>
        <v>10-12B: Río Mijares: rambla de la Viuda - delta del Mijares</v>
      </c>
      <c r="AF72" s="51">
        <v>10945</v>
      </c>
      <c r="AG72" s="51" t="s">
        <v>1378</v>
      </c>
      <c r="AH72" s="51" t="s">
        <v>1378</v>
      </c>
      <c r="AI72" s="51" t="s">
        <v>1379</v>
      </c>
      <c r="AJ72" s="51">
        <v>81</v>
      </c>
      <c r="AK72" s="51">
        <v>1</v>
      </c>
      <c r="AL72" s="51" t="s">
        <v>266</v>
      </c>
      <c r="AM72" s="52" t="s">
        <v>1380</v>
      </c>
      <c r="AT72" s="252" t="s">
        <v>2202</v>
      </c>
      <c r="AU72" s="252" t="s">
        <v>2203</v>
      </c>
      <c r="AV72" s="253" t="s">
        <v>2204</v>
      </c>
      <c r="AW72" s="254"/>
      <c r="AX72" s="254"/>
      <c r="AY72" s="255" t="s">
        <v>1982</v>
      </c>
      <c r="AZ72" s="254"/>
      <c r="BA72" s="255" t="s">
        <v>1965</v>
      </c>
      <c r="BB72" s="254" t="s">
        <v>1981</v>
      </c>
      <c r="BC72" s="42" t="s">
        <v>2201</v>
      </c>
    </row>
    <row r="73" spans="31:55" ht="52" x14ac:dyDescent="0.3">
      <c r="AE73" s="50" t="str">
        <f t="shared" si="3"/>
        <v>10-13A: Río Mijares: delta del Mijares - mar</v>
      </c>
      <c r="AF73" s="51">
        <v>10946</v>
      </c>
      <c r="AG73" s="51" t="s">
        <v>1381</v>
      </c>
      <c r="AH73" s="51" t="s">
        <v>1381</v>
      </c>
      <c r="AI73" s="51" t="s">
        <v>1382</v>
      </c>
      <c r="AJ73" s="51">
        <v>81</v>
      </c>
      <c r="AK73" s="51">
        <v>1</v>
      </c>
      <c r="AL73" s="51" t="s">
        <v>266</v>
      </c>
      <c r="AM73" s="52" t="s">
        <v>1383</v>
      </c>
      <c r="AT73" s="252" t="s">
        <v>2202</v>
      </c>
      <c r="AU73" s="252" t="s">
        <v>2203</v>
      </c>
      <c r="AV73" s="253" t="s">
        <v>2204</v>
      </c>
      <c r="AW73" s="254"/>
      <c r="AX73" s="254"/>
      <c r="AY73" s="255" t="s">
        <v>1985</v>
      </c>
      <c r="AZ73" s="254"/>
      <c r="BA73" s="255" t="s">
        <v>1965</v>
      </c>
      <c r="BB73" s="254" t="s">
        <v>1981</v>
      </c>
      <c r="BC73" s="42" t="s">
        <v>2201</v>
      </c>
    </row>
    <row r="74" spans="31:55" ht="52" x14ac:dyDescent="0.3">
      <c r="AE74" s="50" t="str">
        <f t="shared" si="3"/>
        <v>11-01: Río Veo: embalse de Onda - mar</v>
      </c>
      <c r="AF74" s="51">
        <v>10947</v>
      </c>
      <c r="AG74" s="51" t="s">
        <v>1384</v>
      </c>
      <c r="AH74" s="51" t="s">
        <v>1384</v>
      </c>
      <c r="AI74" s="51" t="s">
        <v>1385</v>
      </c>
      <c r="AJ74" s="51">
        <v>81</v>
      </c>
      <c r="AK74" s="51">
        <v>1</v>
      </c>
      <c r="AL74" s="51" t="s">
        <v>266</v>
      </c>
      <c r="AM74" s="52" t="s">
        <v>1386</v>
      </c>
      <c r="AT74" s="252"/>
      <c r="AU74" s="252"/>
      <c r="AV74" s="256"/>
      <c r="AW74" s="254"/>
      <c r="AX74" s="254"/>
      <c r="AY74" s="257" t="s">
        <v>1992</v>
      </c>
      <c r="AZ74" s="254"/>
      <c r="BA74" s="255" t="s">
        <v>1965</v>
      </c>
      <c r="BB74" s="254" t="s">
        <v>1966</v>
      </c>
      <c r="BC74" s="42" t="s">
        <v>2201</v>
      </c>
    </row>
    <row r="75" spans="31:55" ht="91" x14ac:dyDescent="0.3">
      <c r="AE75" s="50" t="str">
        <f t="shared" si="3"/>
        <v>12-01: Río Belcaire</v>
      </c>
      <c r="AF75" s="51">
        <v>10937</v>
      </c>
      <c r="AG75" s="51" t="s">
        <v>1354</v>
      </c>
      <c r="AH75" s="51" t="s">
        <v>1354</v>
      </c>
      <c r="AI75" s="51" t="s">
        <v>1355</v>
      </c>
      <c r="AJ75" s="51">
        <v>81</v>
      </c>
      <c r="AK75" s="51">
        <v>1</v>
      </c>
      <c r="AL75" s="51" t="s">
        <v>266</v>
      </c>
      <c r="AM75" s="52" t="s">
        <v>1356</v>
      </c>
      <c r="AT75" s="258" t="s">
        <v>2202</v>
      </c>
      <c r="AU75" s="252"/>
      <c r="AV75" s="253" t="s">
        <v>2205</v>
      </c>
      <c r="AW75" s="254"/>
      <c r="AX75" s="254"/>
      <c r="AY75" s="255" t="s">
        <v>2247</v>
      </c>
      <c r="AZ75" s="254"/>
      <c r="BA75" s="255" t="s">
        <v>1965</v>
      </c>
      <c r="BB75" s="255" t="s">
        <v>2001</v>
      </c>
      <c r="BC75" s="42" t="s">
        <v>2201</v>
      </c>
    </row>
    <row r="76" spans="31:55" ht="52" x14ac:dyDescent="0.3">
      <c r="AE76" s="50" t="str">
        <f t="shared" si="3"/>
        <v>13-01: Río Palancia: cabecera - azud de la acequia de Sagunto</v>
      </c>
      <c r="AF76" s="51">
        <v>10948</v>
      </c>
      <c r="AG76" s="51" t="s">
        <v>1387</v>
      </c>
      <c r="AH76" s="51" t="s">
        <v>1387</v>
      </c>
      <c r="AI76" s="51" t="s">
        <v>1388</v>
      </c>
      <c r="AJ76" s="51">
        <v>81</v>
      </c>
      <c r="AK76" s="51">
        <v>1</v>
      </c>
      <c r="AL76" s="51" t="s">
        <v>266</v>
      </c>
      <c r="AM76" s="52" t="s">
        <v>1389</v>
      </c>
      <c r="AT76" s="252"/>
      <c r="AU76" s="252"/>
      <c r="AV76" s="253"/>
      <c r="AW76" s="254"/>
      <c r="AX76" s="254"/>
      <c r="AY76" s="255" t="s">
        <v>2033</v>
      </c>
      <c r="AZ76" s="254"/>
      <c r="BA76" s="255" t="s">
        <v>1965</v>
      </c>
      <c r="BB76" s="255" t="s">
        <v>1981</v>
      </c>
      <c r="BC76" s="68" t="s">
        <v>2201</v>
      </c>
    </row>
    <row r="77" spans="31:55" x14ac:dyDescent="0.3">
      <c r="AE77" s="50" t="str">
        <f t="shared" si="3"/>
        <v>13-02: Río Palancia: azud de la acequia de Sagunto - azud del Sargal</v>
      </c>
      <c r="AF77" s="51">
        <v>10949</v>
      </c>
      <c r="AG77" s="51" t="s">
        <v>1390</v>
      </c>
      <c r="AH77" s="51" t="s">
        <v>1390</v>
      </c>
      <c r="AI77" s="51" t="s">
        <v>1391</v>
      </c>
      <c r="AJ77" s="51">
        <v>81</v>
      </c>
      <c r="AK77" s="51">
        <v>1</v>
      </c>
      <c r="AL77" s="51" t="s">
        <v>266</v>
      </c>
      <c r="AM77" s="52" t="s">
        <v>1392</v>
      </c>
    </row>
    <row r="78" spans="31:55" x14ac:dyDescent="0.3">
      <c r="AE78" s="50" t="str">
        <f t="shared" si="3"/>
        <v>13-03: Río Palancia: azud del Sargal - embalse del Regajo</v>
      </c>
      <c r="AF78" s="51">
        <v>10950</v>
      </c>
      <c r="AG78" s="51" t="s">
        <v>1393</v>
      </c>
      <c r="AH78" s="51" t="s">
        <v>1393</v>
      </c>
      <c r="AI78" s="51" t="s">
        <v>1394</v>
      </c>
      <c r="AJ78" s="51">
        <v>81</v>
      </c>
      <c r="AK78" s="51">
        <v>1</v>
      </c>
      <c r="AL78" s="51" t="s">
        <v>266</v>
      </c>
      <c r="AM78" s="52" t="s">
        <v>1395</v>
      </c>
    </row>
    <row r="79" spans="31:55" x14ac:dyDescent="0.3">
      <c r="AE79" s="50" t="str">
        <f t="shared" si="3"/>
        <v>13-04: Embalse del Regajo</v>
      </c>
      <c r="AF79" s="51">
        <v>10951</v>
      </c>
      <c r="AG79" s="51" t="s">
        <v>1396</v>
      </c>
      <c r="AH79" s="51" t="s">
        <v>1396</v>
      </c>
      <c r="AI79" s="51" t="s">
        <v>1397</v>
      </c>
      <c r="AJ79" s="51">
        <v>81</v>
      </c>
      <c r="AK79" s="51">
        <v>1</v>
      </c>
      <c r="AL79" s="51" t="s">
        <v>266</v>
      </c>
      <c r="AM79" s="52" t="s">
        <v>1398</v>
      </c>
    </row>
    <row r="80" spans="31:55" x14ac:dyDescent="0.3">
      <c r="AE80" s="50" t="str">
        <f t="shared" si="3"/>
        <v>13-05: Río Palancia: embalse del Regajo - rambla Seca</v>
      </c>
      <c r="AF80" s="51">
        <v>10952</v>
      </c>
      <c r="AG80" s="51" t="s">
        <v>1399</v>
      </c>
      <c r="AH80" s="51" t="s">
        <v>1399</v>
      </c>
      <c r="AI80" s="51" t="s">
        <v>1400</v>
      </c>
      <c r="AJ80" s="51">
        <v>81</v>
      </c>
      <c r="AK80" s="51">
        <v>1</v>
      </c>
      <c r="AL80" s="51" t="s">
        <v>266</v>
      </c>
      <c r="AM80" s="52" t="s">
        <v>1401</v>
      </c>
    </row>
    <row r="81" spans="31:39" x14ac:dyDescent="0.3">
      <c r="AE81" s="50" t="str">
        <f t="shared" si="3"/>
        <v>13-05-01-01: Rambla Seca (Palancia)</v>
      </c>
      <c r="AF81" s="51">
        <v>10938</v>
      </c>
      <c r="AG81" s="51" t="s">
        <v>1357</v>
      </c>
      <c r="AH81" s="51" t="s">
        <v>1357</v>
      </c>
      <c r="AI81" s="51" t="s">
        <v>1358</v>
      </c>
      <c r="AJ81" s="51">
        <v>81</v>
      </c>
      <c r="AK81" s="51">
        <v>1</v>
      </c>
      <c r="AL81" s="51" t="s">
        <v>266</v>
      </c>
      <c r="AM81" s="52" t="s">
        <v>1359</v>
      </c>
    </row>
    <row r="82" spans="31:39" x14ac:dyDescent="0.3">
      <c r="AE82" s="50" t="str">
        <f t="shared" si="3"/>
        <v>13-06: Río Palancia:  rambla Seca - embalse de Algar</v>
      </c>
      <c r="AF82" s="51">
        <v>10953</v>
      </c>
      <c r="AG82" s="51" t="s">
        <v>1402</v>
      </c>
      <c r="AH82" s="51" t="s">
        <v>1402</v>
      </c>
      <c r="AI82" s="51" t="s">
        <v>1403</v>
      </c>
      <c r="AJ82" s="51">
        <v>81</v>
      </c>
      <c r="AK82" s="51">
        <v>1</v>
      </c>
      <c r="AL82" s="51" t="s">
        <v>266</v>
      </c>
      <c r="AM82" s="52" t="s">
        <v>1404</v>
      </c>
    </row>
    <row r="83" spans="31:39" x14ac:dyDescent="0.3">
      <c r="AE83" s="50" t="str">
        <f t="shared" si="3"/>
        <v>13-07: Embalse de Algar</v>
      </c>
      <c r="AF83" s="51">
        <v>10954</v>
      </c>
      <c r="AG83" s="51" t="s">
        <v>1405</v>
      </c>
      <c r="AH83" s="51" t="s">
        <v>1405</v>
      </c>
      <c r="AI83" s="51" t="s">
        <v>1406</v>
      </c>
      <c r="AJ83" s="51">
        <v>81</v>
      </c>
      <c r="AK83" s="51">
        <v>1</v>
      </c>
      <c r="AL83" s="51" t="s">
        <v>266</v>
      </c>
      <c r="AM83" s="52" t="s">
        <v>1407</v>
      </c>
    </row>
    <row r="84" spans="31:39" x14ac:dyDescent="0.3">
      <c r="AE84" s="50" t="str">
        <f t="shared" si="3"/>
        <v>13-08: Río Palancia: embalse de Algar - Sagunto</v>
      </c>
      <c r="AF84" s="51">
        <v>10955</v>
      </c>
      <c r="AG84" s="51" t="s">
        <v>1408</v>
      </c>
      <c r="AH84" s="51" t="s">
        <v>1408</v>
      </c>
      <c r="AI84" s="51" t="s">
        <v>1409</v>
      </c>
      <c r="AJ84" s="51">
        <v>81</v>
      </c>
      <c r="AK84" s="51">
        <v>1</v>
      </c>
      <c r="AL84" s="51" t="s">
        <v>266</v>
      </c>
      <c r="AM84" s="52" t="s">
        <v>1410</v>
      </c>
    </row>
    <row r="85" spans="31:39" x14ac:dyDescent="0.3">
      <c r="AE85" s="50" t="str">
        <f t="shared" si="3"/>
        <v>13-09: Río Palancia: Sagunto - mar</v>
      </c>
      <c r="AF85" s="51">
        <v>10939</v>
      </c>
      <c r="AG85" s="51" t="s">
        <v>1360</v>
      </c>
      <c r="AH85" s="51" t="s">
        <v>1360</v>
      </c>
      <c r="AI85" s="51" t="s">
        <v>1361</v>
      </c>
      <c r="AJ85" s="51">
        <v>81</v>
      </c>
      <c r="AK85" s="51">
        <v>1</v>
      </c>
      <c r="AL85" s="51" t="s">
        <v>266</v>
      </c>
      <c r="AM85" s="52" t="s">
        <v>1362</v>
      </c>
    </row>
    <row r="86" spans="31:39" x14ac:dyDescent="0.3">
      <c r="AE86" s="50" t="str">
        <f t="shared" si="3"/>
        <v>14-01: Barranco del Carraixet: cabecera - Alfara del Patriarca</v>
      </c>
      <c r="AF86" s="51">
        <v>10956</v>
      </c>
      <c r="AG86" s="51" t="s">
        <v>1411</v>
      </c>
      <c r="AH86" s="51" t="s">
        <v>1411</v>
      </c>
      <c r="AI86" s="51" t="s">
        <v>1412</v>
      </c>
      <c r="AJ86" s="51">
        <v>81</v>
      </c>
      <c r="AK86" s="51">
        <v>1</v>
      </c>
      <c r="AL86" s="51" t="s">
        <v>266</v>
      </c>
      <c r="AM86" s="52" t="s">
        <v>1413</v>
      </c>
    </row>
    <row r="87" spans="31:39" x14ac:dyDescent="0.3">
      <c r="AE87" s="50" t="str">
        <f t="shared" si="3"/>
        <v>14-02: Barranco del Carraixet: Alfara del Patriarca - mar</v>
      </c>
      <c r="AF87" s="51">
        <v>10957</v>
      </c>
      <c r="AG87" s="51" t="s">
        <v>1414</v>
      </c>
      <c r="AH87" s="51" t="s">
        <v>1414</v>
      </c>
      <c r="AI87" s="51" t="s">
        <v>1415</v>
      </c>
      <c r="AJ87" s="51">
        <v>81</v>
      </c>
      <c r="AK87" s="51">
        <v>1</v>
      </c>
      <c r="AL87" s="51" t="s">
        <v>266</v>
      </c>
      <c r="AM87" s="52" t="s">
        <v>1416</v>
      </c>
    </row>
    <row r="88" spans="31:39" x14ac:dyDescent="0.3">
      <c r="AE88" s="50" t="str">
        <f t="shared" si="3"/>
        <v>15-01-01-01: Rambla de Monterde</v>
      </c>
      <c r="AF88" s="51">
        <v>10635</v>
      </c>
      <c r="AG88" s="51" t="s">
        <v>448</v>
      </c>
      <c r="AH88" s="51" t="s">
        <v>448</v>
      </c>
      <c r="AI88" s="51" t="s">
        <v>449</v>
      </c>
      <c r="AJ88" s="51">
        <v>81</v>
      </c>
      <c r="AK88" s="51">
        <v>1</v>
      </c>
      <c r="AL88" s="51" t="s">
        <v>266</v>
      </c>
      <c r="AM88" s="52" t="s">
        <v>450</v>
      </c>
    </row>
    <row r="89" spans="31:39" x14ac:dyDescent="0.3">
      <c r="AE89" s="50" t="str">
        <f t="shared" si="3"/>
        <v>15-01A: Río Guadalaviar (Turia): cabecera - río de la Garganta</v>
      </c>
      <c r="AF89" s="51">
        <v>10958</v>
      </c>
      <c r="AG89" s="51" t="s">
        <v>1417</v>
      </c>
      <c r="AH89" s="51" t="s">
        <v>1417</v>
      </c>
      <c r="AI89" s="51" t="s">
        <v>1418</v>
      </c>
      <c r="AJ89" s="51">
        <v>81</v>
      </c>
      <c r="AK89" s="51">
        <v>1</v>
      </c>
      <c r="AL89" s="51" t="s">
        <v>266</v>
      </c>
      <c r="AM89" s="52" t="s">
        <v>1419</v>
      </c>
    </row>
    <row r="90" spans="31:39" x14ac:dyDescent="0.3">
      <c r="AE90" s="50" t="str">
        <f t="shared" si="3"/>
        <v>15-01B: Río de la Garganta</v>
      </c>
      <c r="AF90" s="51">
        <v>10959</v>
      </c>
      <c r="AG90" s="51" t="s">
        <v>1420</v>
      </c>
      <c r="AH90" s="51" t="s">
        <v>1420</v>
      </c>
      <c r="AI90" s="51" t="s">
        <v>1421</v>
      </c>
      <c r="AJ90" s="51">
        <v>81</v>
      </c>
      <c r="AK90" s="51">
        <v>1</v>
      </c>
      <c r="AL90" s="51" t="s">
        <v>266</v>
      </c>
      <c r="AM90" s="52" t="s">
        <v>1422</v>
      </c>
    </row>
    <row r="91" spans="31:39" x14ac:dyDescent="0.3">
      <c r="AE91" s="50" t="str">
        <f t="shared" si="3"/>
        <v>15-01C: Río Guadalaviar (Turia): río de la Garganta - rambla de Monterde</v>
      </c>
      <c r="AF91" s="51">
        <v>10960</v>
      </c>
      <c r="AG91" s="51" t="s">
        <v>1423</v>
      </c>
      <c r="AH91" s="51" t="s">
        <v>1423</v>
      </c>
      <c r="AI91" s="51" t="s">
        <v>1424</v>
      </c>
      <c r="AJ91" s="51">
        <v>81</v>
      </c>
      <c r="AK91" s="51">
        <v>1</v>
      </c>
      <c r="AL91" s="51" t="s">
        <v>266</v>
      </c>
      <c r="AM91" s="52" t="s">
        <v>1425</v>
      </c>
    </row>
    <row r="92" spans="31:39" x14ac:dyDescent="0.3">
      <c r="AE92" s="50" t="str">
        <f t="shared" si="3"/>
        <v>15-02: Río Guadalaviar (Turia): rambla de Monterde - embalse de Arquillo de San Blas</v>
      </c>
      <c r="AF92" s="51">
        <v>10961</v>
      </c>
      <c r="AG92" s="51" t="s">
        <v>1426</v>
      </c>
      <c r="AH92" s="51" t="s">
        <v>1426</v>
      </c>
      <c r="AI92" s="51" t="s">
        <v>1427</v>
      </c>
      <c r="AJ92" s="51">
        <v>81</v>
      </c>
      <c r="AK92" s="51">
        <v>1</v>
      </c>
      <c r="AL92" s="51" t="s">
        <v>266</v>
      </c>
      <c r="AM92" s="52" t="s">
        <v>1428</v>
      </c>
    </row>
    <row r="93" spans="31:39" x14ac:dyDescent="0.3">
      <c r="AE93" s="50" t="str">
        <f t="shared" si="3"/>
        <v>15-03: Embalse de Arquillo de San Blas</v>
      </c>
      <c r="AF93" s="51">
        <v>10962</v>
      </c>
      <c r="AG93" s="51" t="s">
        <v>1429</v>
      </c>
      <c r="AH93" s="51" t="s">
        <v>1429</v>
      </c>
      <c r="AI93" s="51" t="s">
        <v>1430</v>
      </c>
      <c r="AJ93" s="51">
        <v>81</v>
      </c>
      <c r="AK93" s="51">
        <v>1</v>
      </c>
      <c r="AL93" s="51" t="s">
        <v>266</v>
      </c>
      <c r="AM93" s="52" t="s">
        <v>1431</v>
      </c>
    </row>
    <row r="94" spans="31:39" x14ac:dyDescent="0.3">
      <c r="AE94" s="50" t="str">
        <f t="shared" si="3"/>
        <v>15-04: Río Guadalaviar (Turia): embalse Arquillo San Blas - río Alfambra</v>
      </c>
      <c r="AF94" s="51">
        <v>10963</v>
      </c>
      <c r="AG94" s="51" t="s">
        <v>1432</v>
      </c>
      <c r="AH94" s="51" t="s">
        <v>1432</v>
      </c>
      <c r="AI94" s="51" t="s">
        <v>1433</v>
      </c>
      <c r="AJ94" s="51">
        <v>81</v>
      </c>
      <c r="AK94" s="51">
        <v>1</v>
      </c>
      <c r="AL94" s="51" t="s">
        <v>266</v>
      </c>
      <c r="AM94" s="52" t="s">
        <v>1434</v>
      </c>
    </row>
    <row r="95" spans="31:39" x14ac:dyDescent="0.3">
      <c r="AE95" s="50" t="str">
        <f t="shared" si="3"/>
        <v>15-04-01-01A: Río Alfambra: cabecera - río de Sollavientos</v>
      </c>
      <c r="AF95" s="51">
        <v>10668</v>
      </c>
      <c r="AG95" s="51" t="s">
        <v>547</v>
      </c>
      <c r="AH95" s="51" t="s">
        <v>547</v>
      </c>
      <c r="AI95" s="51" t="s">
        <v>548</v>
      </c>
      <c r="AJ95" s="51">
        <v>81</v>
      </c>
      <c r="AK95" s="51">
        <v>1</v>
      </c>
      <c r="AL95" s="51" t="s">
        <v>266</v>
      </c>
      <c r="AM95" s="52" t="s">
        <v>549</v>
      </c>
    </row>
    <row r="96" spans="31:39" x14ac:dyDescent="0.3">
      <c r="AE96" s="50" t="str">
        <f t="shared" si="3"/>
        <v>15-04-01-01B: Río Alfambra: río de Sollavientos - rambla de la Hoz</v>
      </c>
      <c r="AF96" s="51">
        <v>10669</v>
      </c>
      <c r="AG96" s="51" t="s">
        <v>550</v>
      </c>
      <c r="AH96" s="51" t="s">
        <v>550</v>
      </c>
      <c r="AI96" s="51" t="s">
        <v>551</v>
      </c>
      <c r="AJ96" s="51">
        <v>81</v>
      </c>
      <c r="AK96" s="51">
        <v>1</v>
      </c>
      <c r="AL96" s="51" t="s">
        <v>266</v>
      </c>
      <c r="AM96" s="52" t="s">
        <v>552</v>
      </c>
    </row>
    <row r="97" spans="31:39" x14ac:dyDescent="0.3">
      <c r="AE97" s="50" t="str">
        <f t="shared" si="3"/>
        <v>15-04-01-02: Río Alfambra: rambla de la Hoz - río Turia</v>
      </c>
      <c r="AF97" s="51">
        <v>10670</v>
      </c>
      <c r="AG97" s="51" t="s">
        <v>553</v>
      </c>
      <c r="AH97" s="51" t="s">
        <v>553</v>
      </c>
      <c r="AI97" s="51" t="s">
        <v>554</v>
      </c>
      <c r="AJ97" s="51">
        <v>81</v>
      </c>
      <c r="AK97" s="51">
        <v>1</v>
      </c>
      <c r="AL97" s="51" t="s">
        <v>266</v>
      </c>
      <c r="AM97" s="52" t="s">
        <v>555</v>
      </c>
    </row>
    <row r="98" spans="31:39" x14ac:dyDescent="0.3">
      <c r="AE98" s="50" t="str">
        <f t="shared" si="3"/>
        <v>15-05: Río Turia: río Alfambra - rambla de la Matanza</v>
      </c>
      <c r="AF98" s="51">
        <v>10671</v>
      </c>
      <c r="AG98" s="51" t="s">
        <v>556</v>
      </c>
      <c r="AH98" s="51" t="s">
        <v>556</v>
      </c>
      <c r="AI98" s="51" t="s">
        <v>557</v>
      </c>
      <c r="AJ98" s="51">
        <v>81</v>
      </c>
      <c r="AK98" s="51">
        <v>1</v>
      </c>
      <c r="AL98" s="51" t="s">
        <v>266</v>
      </c>
      <c r="AM98" s="52" t="s">
        <v>558</v>
      </c>
    </row>
    <row r="99" spans="31:39" x14ac:dyDescent="0.3">
      <c r="AE99" s="50" t="str">
        <f t="shared" si="3"/>
        <v>15-05-01-01: Río Camarena</v>
      </c>
      <c r="AF99" s="51">
        <v>10672</v>
      </c>
      <c r="AG99" s="51" t="s">
        <v>559</v>
      </c>
      <c r="AH99" s="51" t="s">
        <v>559</v>
      </c>
      <c r="AI99" s="51" t="s">
        <v>560</v>
      </c>
      <c r="AJ99" s="51">
        <v>81</v>
      </c>
      <c r="AK99" s="51">
        <v>1</v>
      </c>
      <c r="AL99" s="51" t="s">
        <v>266</v>
      </c>
      <c r="AM99" s="52" t="s">
        <v>561</v>
      </c>
    </row>
    <row r="100" spans="31:39" x14ac:dyDescent="0.3">
      <c r="AE100" s="50" t="str">
        <f t="shared" si="3"/>
        <v>15-06: Río Turia: rambla de la Matanza - rambla del Barrancón</v>
      </c>
      <c r="AF100" s="51">
        <v>10673</v>
      </c>
      <c r="AG100" s="51" t="s">
        <v>562</v>
      </c>
      <c r="AH100" s="51" t="s">
        <v>562</v>
      </c>
      <c r="AI100" s="51" t="s">
        <v>563</v>
      </c>
      <c r="AJ100" s="51">
        <v>81</v>
      </c>
      <c r="AK100" s="51">
        <v>1</v>
      </c>
      <c r="AL100" s="51" t="s">
        <v>266</v>
      </c>
      <c r="AM100" s="52" t="s">
        <v>564</v>
      </c>
    </row>
    <row r="101" spans="31:39" x14ac:dyDescent="0.3">
      <c r="AE101" s="50" t="str">
        <f t="shared" si="3"/>
        <v>15-06-01-01: Río de Riodeva</v>
      </c>
      <c r="AF101" s="51">
        <v>10651</v>
      </c>
      <c r="AG101" s="51" t="s">
        <v>496</v>
      </c>
      <c r="AH101" s="51" t="s">
        <v>496</v>
      </c>
      <c r="AI101" s="51" t="s">
        <v>497</v>
      </c>
      <c r="AJ101" s="51">
        <v>81</v>
      </c>
      <c r="AK101" s="51">
        <v>1</v>
      </c>
      <c r="AL101" s="51" t="s">
        <v>266</v>
      </c>
      <c r="AM101" s="52" t="s">
        <v>498</v>
      </c>
    </row>
    <row r="102" spans="31:39" x14ac:dyDescent="0.3">
      <c r="AE102" s="50" t="str">
        <f t="shared" si="3"/>
        <v>15-06-02-01A: Río Ebrón: cabecera-rambla del Torcanejo</v>
      </c>
      <c r="AF102" s="51">
        <v>10574</v>
      </c>
      <c r="AG102" s="51" t="s">
        <v>264</v>
      </c>
      <c r="AH102" s="51" t="s">
        <v>264</v>
      </c>
      <c r="AI102" s="51" t="s">
        <v>265</v>
      </c>
      <c r="AJ102" s="51">
        <v>81</v>
      </c>
      <c r="AK102" s="51">
        <v>1</v>
      </c>
      <c r="AL102" s="51" t="s">
        <v>266</v>
      </c>
      <c r="AM102" s="52" t="s">
        <v>267</v>
      </c>
    </row>
    <row r="103" spans="31:39" x14ac:dyDescent="0.3">
      <c r="AE103" s="50" t="str">
        <f t="shared" si="3"/>
        <v>15-06-02-01B: Río Ebrón: rambla del Torcanejo - río Turia</v>
      </c>
      <c r="AF103" s="51">
        <v>10575</v>
      </c>
      <c r="AG103" s="51" t="s">
        <v>268</v>
      </c>
      <c r="AH103" s="51" t="s">
        <v>268</v>
      </c>
      <c r="AI103" s="51" t="s">
        <v>269</v>
      </c>
      <c r="AJ103" s="51">
        <v>81</v>
      </c>
      <c r="AK103" s="51">
        <v>1</v>
      </c>
      <c r="AL103" s="51" t="s">
        <v>266</v>
      </c>
      <c r="AM103" s="52" t="s">
        <v>270</v>
      </c>
    </row>
    <row r="104" spans="31:39" x14ac:dyDescent="0.3">
      <c r="AE104" s="50" t="str">
        <f t="shared" si="3"/>
        <v>15-06-03-01: Río de Vallanca</v>
      </c>
      <c r="AF104" s="51">
        <v>10576</v>
      </c>
      <c r="AG104" s="51" t="s">
        <v>271</v>
      </c>
      <c r="AH104" s="51" t="s">
        <v>271</v>
      </c>
      <c r="AI104" s="51" t="s">
        <v>272</v>
      </c>
      <c r="AJ104" s="51">
        <v>81</v>
      </c>
      <c r="AK104" s="51">
        <v>1</v>
      </c>
      <c r="AL104" s="51" t="s">
        <v>266</v>
      </c>
      <c r="AM104" s="52" t="s">
        <v>273</v>
      </c>
    </row>
    <row r="105" spans="31:39" x14ac:dyDescent="0.3">
      <c r="AE105" s="50" t="str">
        <f t="shared" si="3"/>
        <v>15-07: Río Turia: rambla del Barrancón - río Arcos</v>
      </c>
      <c r="AF105" s="51">
        <v>10577</v>
      </c>
      <c r="AG105" s="51" t="s">
        <v>274</v>
      </c>
      <c r="AH105" s="51" t="s">
        <v>274</v>
      </c>
      <c r="AI105" s="51" t="s">
        <v>275</v>
      </c>
      <c r="AJ105" s="51">
        <v>81</v>
      </c>
      <c r="AK105" s="51">
        <v>1</v>
      </c>
      <c r="AL105" s="51" t="s">
        <v>266</v>
      </c>
      <c r="AM105" s="81" t="s">
        <v>276</v>
      </c>
    </row>
    <row r="106" spans="31:39" x14ac:dyDescent="0.3">
      <c r="AE106" s="50" t="str">
        <f t="shared" si="3"/>
        <v>15-07-01-01: Río Arcos</v>
      </c>
      <c r="AF106" s="51">
        <v>10578</v>
      </c>
      <c r="AG106" s="51" t="s">
        <v>277</v>
      </c>
      <c r="AH106" s="51" t="s">
        <v>277</v>
      </c>
      <c r="AI106" s="51" t="s">
        <v>278</v>
      </c>
      <c r="AJ106" s="51">
        <v>81</v>
      </c>
      <c r="AK106" s="51">
        <v>1</v>
      </c>
      <c r="AL106" s="51" t="s">
        <v>266</v>
      </c>
      <c r="AM106" s="52" t="s">
        <v>279</v>
      </c>
    </row>
    <row r="107" spans="31:39" x14ac:dyDescent="0.3">
      <c r="AE107" s="50" t="str">
        <f t="shared" si="3"/>
        <v>15-08: Río Turia: río Arcos - paraje de El Villarejo</v>
      </c>
      <c r="AF107" s="51">
        <v>10579</v>
      </c>
      <c r="AG107" s="51" t="s">
        <v>280</v>
      </c>
      <c r="AH107" s="51" t="s">
        <v>280</v>
      </c>
      <c r="AI107" s="51" t="s">
        <v>281</v>
      </c>
      <c r="AJ107" s="51">
        <v>81</v>
      </c>
      <c r="AK107" s="51">
        <v>1</v>
      </c>
      <c r="AL107" s="51" t="s">
        <v>266</v>
      </c>
      <c r="AM107" s="81" t="s">
        <v>282</v>
      </c>
    </row>
    <row r="108" spans="31:39" x14ac:dyDescent="0.3">
      <c r="AE108" s="50" t="str">
        <f t="shared" si="3"/>
        <v>15-09: Río Turia: paraje de El Villarejo - embalse de Benagéber</v>
      </c>
      <c r="AF108" s="51">
        <v>10580</v>
      </c>
      <c r="AG108" s="51" t="s">
        <v>283</v>
      </c>
      <c r="AH108" s="51" t="s">
        <v>283</v>
      </c>
      <c r="AI108" s="51" t="s">
        <v>284</v>
      </c>
      <c r="AJ108" s="51">
        <v>81</v>
      </c>
      <c r="AK108" s="51">
        <v>1</v>
      </c>
      <c r="AL108" s="51" t="s">
        <v>266</v>
      </c>
      <c r="AM108" s="81" t="s">
        <v>285</v>
      </c>
    </row>
    <row r="109" spans="31:39" x14ac:dyDescent="0.3">
      <c r="AE109" s="50" t="str">
        <f t="shared" si="3"/>
        <v>15-10: Embalse de Benagéber</v>
      </c>
      <c r="AF109" s="51">
        <v>10581</v>
      </c>
      <c r="AG109" s="51" t="s">
        <v>286</v>
      </c>
      <c r="AH109" s="51" t="s">
        <v>286</v>
      </c>
      <c r="AI109" s="51" t="s">
        <v>287</v>
      </c>
      <c r="AJ109" s="51">
        <v>81</v>
      </c>
      <c r="AK109" s="51">
        <v>1</v>
      </c>
      <c r="AL109" s="51" t="s">
        <v>266</v>
      </c>
      <c r="AM109" s="81" t="s">
        <v>288</v>
      </c>
    </row>
    <row r="110" spans="31:39" x14ac:dyDescent="0.3">
      <c r="AE110" s="50" t="str">
        <f t="shared" si="3"/>
        <v>15-10-01-01: Rambla San Marco</v>
      </c>
      <c r="AF110" s="51">
        <v>10582</v>
      </c>
      <c r="AG110" s="51" t="s">
        <v>289</v>
      </c>
      <c r="AH110" s="51" t="s">
        <v>289</v>
      </c>
      <c r="AI110" s="51" t="s">
        <v>290</v>
      </c>
      <c r="AJ110" s="51">
        <v>81</v>
      </c>
      <c r="AK110" s="51">
        <v>1</v>
      </c>
      <c r="AL110" s="51" t="s">
        <v>266</v>
      </c>
      <c r="AM110" s="52" t="s">
        <v>291</v>
      </c>
    </row>
    <row r="111" spans="31:39" x14ac:dyDescent="0.3">
      <c r="AE111" s="50" t="str">
        <f t="shared" si="3"/>
        <v>15-11: Río Turia: embalse de Benagéber - embalse de Loriguilla</v>
      </c>
      <c r="AF111" s="51">
        <v>10583</v>
      </c>
      <c r="AG111" s="51" t="s">
        <v>292</v>
      </c>
      <c r="AH111" s="51" t="s">
        <v>292</v>
      </c>
      <c r="AI111" s="51" t="s">
        <v>293</v>
      </c>
      <c r="AJ111" s="51">
        <v>81</v>
      </c>
      <c r="AK111" s="51">
        <v>1</v>
      </c>
      <c r="AL111" s="51" t="s">
        <v>266</v>
      </c>
      <c r="AM111" s="81" t="s">
        <v>294</v>
      </c>
    </row>
    <row r="112" spans="31:39" x14ac:dyDescent="0.3">
      <c r="AE112" s="50" t="str">
        <f t="shared" si="3"/>
        <v>15-12: Embalse de Loriguilla</v>
      </c>
      <c r="AF112" s="51">
        <v>10584</v>
      </c>
      <c r="AG112" s="51" t="s">
        <v>295</v>
      </c>
      <c r="AH112" s="51" t="s">
        <v>295</v>
      </c>
      <c r="AI112" s="51" t="s">
        <v>296</v>
      </c>
      <c r="AJ112" s="51">
        <v>81</v>
      </c>
      <c r="AK112" s="51">
        <v>1</v>
      </c>
      <c r="AL112" s="51" t="s">
        <v>266</v>
      </c>
      <c r="AM112" s="81" t="s">
        <v>297</v>
      </c>
    </row>
    <row r="113" spans="31:39" x14ac:dyDescent="0.3">
      <c r="AE113" s="50" t="str">
        <f t="shared" si="3"/>
        <v>15-12-01-01: Río Tuéjar: cabecera - barranco del Prado</v>
      </c>
      <c r="AF113" s="51">
        <v>10585</v>
      </c>
      <c r="AG113" s="51" t="s">
        <v>298</v>
      </c>
      <c r="AH113" s="51" t="s">
        <v>298</v>
      </c>
      <c r="AI113" s="51" t="s">
        <v>299</v>
      </c>
      <c r="AJ113" s="51">
        <v>81</v>
      </c>
      <c r="AK113" s="51">
        <v>1</v>
      </c>
      <c r="AL113" s="51" t="s">
        <v>266</v>
      </c>
      <c r="AM113" s="52" t="s">
        <v>300</v>
      </c>
    </row>
    <row r="114" spans="31:39" x14ac:dyDescent="0.3">
      <c r="AE114" s="50" t="str">
        <f t="shared" si="3"/>
        <v>15-12-01-02: Río Tuéjar: barranco del Prado - embalse de Loriguilla</v>
      </c>
      <c r="AF114" s="51">
        <v>10586</v>
      </c>
      <c r="AG114" s="51" t="s">
        <v>301</v>
      </c>
      <c r="AH114" s="51" t="s">
        <v>301</v>
      </c>
      <c r="AI114" s="51" t="s">
        <v>302</v>
      </c>
      <c r="AJ114" s="51">
        <v>81</v>
      </c>
      <c r="AK114" s="51">
        <v>1</v>
      </c>
      <c r="AL114" s="51" t="s">
        <v>266</v>
      </c>
      <c r="AM114" s="52" t="s">
        <v>303</v>
      </c>
    </row>
    <row r="115" spans="31:39" x14ac:dyDescent="0.3">
      <c r="AE115" s="50" t="str">
        <f t="shared" si="3"/>
        <v>15-12-01-02-01-01: Rambla de Alcotas</v>
      </c>
      <c r="AF115" s="51">
        <v>10587</v>
      </c>
      <c r="AG115" s="51" t="s">
        <v>304</v>
      </c>
      <c r="AH115" s="51" t="s">
        <v>304</v>
      </c>
      <c r="AI115" s="51" t="s">
        <v>305</v>
      </c>
      <c r="AJ115" s="51">
        <v>81</v>
      </c>
      <c r="AK115" s="51">
        <v>1</v>
      </c>
      <c r="AL115" s="51" t="s">
        <v>266</v>
      </c>
      <c r="AM115" s="52" t="s">
        <v>306</v>
      </c>
    </row>
    <row r="116" spans="31:39" x14ac:dyDescent="0.3">
      <c r="AE116" s="50" t="str">
        <f t="shared" si="3"/>
        <v>15-13: Río Turia: embalse Loriguilla - río Sot</v>
      </c>
      <c r="AF116" s="51">
        <v>10592</v>
      </c>
      <c r="AG116" s="51" t="s">
        <v>319</v>
      </c>
      <c r="AH116" s="51" t="s">
        <v>319</v>
      </c>
      <c r="AI116" s="51" t="s">
        <v>320</v>
      </c>
      <c r="AJ116" s="51">
        <v>81</v>
      </c>
      <c r="AK116" s="51">
        <v>1</v>
      </c>
      <c r="AL116" s="51" t="s">
        <v>266</v>
      </c>
      <c r="AM116" s="52" t="s">
        <v>321</v>
      </c>
    </row>
    <row r="117" spans="31:39" x14ac:dyDescent="0.3">
      <c r="AE117" s="50" t="str">
        <f t="shared" si="3"/>
        <v>15-13-01-01: Río Reatillo</v>
      </c>
      <c r="AF117" s="51">
        <v>10588</v>
      </c>
      <c r="AG117" s="51" t="s">
        <v>307</v>
      </c>
      <c r="AH117" s="51" t="s">
        <v>307</v>
      </c>
      <c r="AI117" s="51" t="s">
        <v>308</v>
      </c>
      <c r="AJ117" s="51">
        <v>81</v>
      </c>
      <c r="AK117" s="51">
        <v>1</v>
      </c>
      <c r="AL117" s="51" t="s">
        <v>266</v>
      </c>
      <c r="AM117" s="52" t="s">
        <v>309</v>
      </c>
    </row>
    <row r="118" spans="31:39" x14ac:dyDescent="0.3">
      <c r="AE118" s="50" t="str">
        <f t="shared" si="3"/>
        <v>15-13-01-02: Embalse de Buseo</v>
      </c>
      <c r="AF118" s="51">
        <v>10593</v>
      </c>
      <c r="AG118" s="51" t="s">
        <v>322</v>
      </c>
      <c r="AH118" s="51" t="s">
        <v>322</v>
      </c>
      <c r="AI118" s="51" t="s">
        <v>323</v>
      </c>
      <c r="AJ118" s="51">
        <v>81</v>
      </c>
      <c r="AK118" s="51">
        <v>1</v>
      </c>
      <c r="AL118" s="51" t="s">
        <v>266</v>
      </c>
      <c r="AM118" s="52" t="s">
        <v>324</v>
      </c>
    </row>
    <row r="119" spans="31:39" x14ac:dyDescent="0.3">
      <c r="AE119" s="50" t="str">
        <f t="shared" si="3"/>
        <v>15-13-01-03: Río Sot: embalse de Buseo - río Turia</v>
      </c>
      <c r="AF119" s="51">
        <v>10594</v>
      </c>
      <c r="AG119" s="51" t="s">
        <v>325</v>
      </c>
      <c r="AH119" s="51" t="s">
        <v>325</v>
      </c>
      <c r="AI119" s="51" t="s">
        <v>326</v>
      </c>
      <c r="AJ119" s="51">
        <v>81</v>
      </c>
      <c r="AK119" s="51">
        <v>1</v>
      </c>
      <c r="AL119" s="51" t="s">
        <v>266</v>
      </c>
      <c r="AM119" s="52" t="s">
        <v>327</v>
      </c>
    </row>
    <row r="120" spans="31:39" x14ac:dyDescent="0.3">
      <c r="AE120" s="50" t="str">
        <f t="shared" si="3"/>
        <v>15-14-01-01A: Rambla Alcublas: cabecera - paraje de El Calderó</v>
      </c>
      <c r="AF120" s="51">
        <v>10595</v>
      </c>
      <c r="AG120" s="51" t="s">
        <v>328</v>
      </c>
      <c r="AH120" s="51" t="s">
        <v>328</v>
      </c>
      <c r="AI120" s="51" t="s">
        <v>329</v>
      </c>
      <c r="AJ120" s="51">
        <v>81</v>
      </c>
      <c r="AK120" s="51">
        <v>1</v>
      </c>
      <c r="AL120" s="51" t="s">
        <v>266</v>
      </c>
      <c r="AM120" s="52" t="s">
        <v>330</v>
      </c>
    </row>
    <row r="121" spans="31:39" x14ac:dyDescent="0.3">
      <c r="AE121" s="50" t="str">
        <f t="shared" si="3"/>
        <v>15-14-01-01B: Rambla Alcublas: paraje de El Calderó - rambla Castellana</v>
      </c>
      <c r="AF121" s="51">
        <v>10596</v>
      </c>
      <c r="AG121" s="51" t="s">
        <v>331</v>
      </c>
      <c r="AH121" s="51" t="s">
        <v>331</v>
      </c>
      <c r="AI121" s="51" t="s">
        <v>332</v>
      </c>
      <c r="AJ121" s="51">
        <v>81</v>
      </c>
      <c r="AK121" s="51">
        <v>1</v>
      </c>
      <c r="AL121" s="51" t="s">
        <v>266</v>
      </c>
      <c r="AM121" s="52" t="s">
        <v>333</v>
      </c>
    </row>
    <row r="122" spans="31:39" x14ac:dyDescent="0.3">
      <c r="AE122" s="50" t="str">
        <f t="shared" si="3"/>
        <v>15-14-01-02-01-01A: Rambla de la Aceña: cabecera - rambla Castellana</v>
      </c>
      <c r="AF122" s="51">
        <v>10597</v>
      </c>
      <c r="AG122" s="51" t="s">
        <v>334</v>
      </c>
      <c r="AH122" s="51" t="s">
        <v>334</v>
      </c>
      <c r="AI122" s="51" t="s">
        <v>335</v>
      </c>
      <c r="AJ122" s="51">
        <v>81</v>
      </c>
      <c r="AK122" s="51">
        <v>1</v>
      </c>
      <c r="AL122" s="51" t="s">
        <v>266</v>
      </c>
      <c r="AM122" s="52" t="s">
        <v>336</v>
      </c>
    </row>
    <row r="123" spans="31:39" x14ac:dyDescent="0.3">
      <c r="AE123" s="50" t="str">
        <f t="shared" si="3"/>
        <v>15-14-01-02-01-01B: Rambla Castellana: rambla de la Aceña - rambla Alcublas</v>
      </c>
      <c r="AF123" s="51">
        <v>10598</v>
      </c>
      <c r="AG123" s="51" t="s">
        <v>337</v>
      </c>
      <c r="AH123" s="51" t="s">
        <v>337</v>
      </c>
      <c r="AI123" s="51" t="s">
        <v>338</v>
      </c>
      <c r="AJ123" s="51">
        <v>81</v>
      </c>
      <c r="AK123" s="51">
        <v>1</v>
      </c>
      <c r="AL123" s="51" t="s">
        <v>266</v>
      </c>
      <c r="AM123" s="52" t="s">
        <v>339</v>
      </c>
    </row>
    <row r="124" spans="31:39" x14ac:dyDescent="0.3">
      <c r="AE124" s="50" t="str">
        <f t="shared" si="3"/>
        <v>15-14-01-02A: Rambla Castellana: rambla Alcublas - río Turia</v>
      </c>
      <c r="AF124" s="51">
        <v>10599</v>
      </c>
      <c r="AG124" s="51" t="s">
        <v>340</v>
      </c>
      <c r="AH124" s="51" t="s">
        <v>340</v>
      </c>
      <c r="AI124" s="51" t="s">
        <v>341</v>
      </c>
      <c r="AJ124" s="51">
        <v>81</v>
      </c>
      <c r="AK124" s="51">
        <v>1</v>
      </c>
      <c r="AL124" s="51" t="s">
        <v>266</v>
      </c>
      <c r="AM124" s="52" t="s">
        <v>342</v>
      </c>
    </row>
    <row r="125" spans="31:39" x14ac:dyDescent="0.3">
      <c r="AE125" s="50" t="str">
        <f t="shared" si="3"/>
        <v>15-14-02-01: Rambla Escorihuela: cabecera - escorredor de Crispina</v>
      </c>
      <c r="AF125" s="51">
        <v>10600</v>
      </c>
      <c r="AG125" s="51" t="s">
        <v>343</v>
      </c>
      <c r="AH125" s="51" t="s">
        <v>343</v>
      </c>
      <c r="AI125" s="51" t="s">
        <v>344</v>
      </c>
      <c r="AJ125" s="51">
        <v>81</v>
      </c>
      <c r="AK125" s="51">
        <v>1</v>
      </c>
      <c r="AL125" s="51" t="s">
        <v>266</v>
      </c>
      <c r="AM125" s="52" t="s">
        <v>345</v>
      </c>
    </row>
    <row r="126" spans="31:39" x14ac:dyDescent="0.3">
      <c r="AE126" s="50" t="str">
        <f t="shared" si="3"/>
        <v>15-14-02-02: Rambla Escorihuela: escorredor de Crispina - río Turia</v>
      </c>
      <c r="AF126" s="51">
        <v>10601</v>
      </c>
      <c r="AG126" s="51" t="s">
        <v>346</v>
      </c>
      <c r="AH126" s="51" t="s">
        <v>346</v>
      </c>
      <c r="AI126" s="51" t="s">
        <v>347</v>
      </c>
      <c r="AJ126" s="51">
        <v>81</v>
      </c>
      <c r="AK126" s="51">
        <v>1</v>
      </c>
      <c r="AL126" s="51" t="s">
        <v>266</v>
      </c>
      <c r="AM126" s="52" t="s">
        <v>348</v>
      </c>
    </row>
    <row r="127" spans="31:39" x14ac:dyDescent="0.3">
      <c r="AE127" s="50" t="str">
        <f t="shared" si="3"/>
        <v>15-14A: Río Turia: río Sot - rambla Castellana</v>
      </c>
      <c r="AF127" s="51">
        <v>10602</v>
      </c>
      <c r="AG127" s="51" t="s">
        <v>349</v>
      </c>
      <c r="AH127" s="51" t="s">
        <v>349</v>
      </c>
      <c r="AI127" s="51" t="s">
        <v>350</v>
      </c>
      <c r="AJ127" s="51">
        <v>81</v>
      </c>
      <c r="AK127" s="51">
        <v>1</v>
      </c>
      <c r="AL127" s="51" t="s">
        <v>266</v>
      </c>
      <c r="AM127" s="52" t="s">
        <v>351</v>
      </c>
    </row>
    <row r="128" spans="31:39" x14ac:dyDescent="0.3">
      <c r="AE128" s="50" t="str">
        <f t="shared" si="3"/>
        <v>15-15A: Río Turia: rambla Castellana - arroyo de la Granolera</v>
      </c>
      <c r="AF128" s="51">
        <v>10603</v>
      </c>
      <c r="AG128" s="51" t="s">
        <v>352</v>
      </c>
      <c r="AH128" s="51" t="s">
        <v>352</v>
      </c>
      <c r="AI128" s="51" t="s">
        <v>353</v>
      </c>
      <c r="AJ128" s="51">
        <v>81</v>
      </c>
      <c r="AK128" s="51">
        <v>1</v>
      </c>
      <c r="AL128" s="51" t="s">
        <v>266</v>
      </c>
      <c r="AM128" s="52" t="s">
        <v>354</v>
      </c>
    </row>
    <row r="129" spans="31:39" x14ac:dyDescent="0.3">
      <c r="AE129" s="50" t="str">
        <f t="shared" si="3"/>
        <v>15-16: Río Turia: arroyo de la Granolera - azud de Manises</v>
      </c>
      <c r="AF129" s="51">
        <v>10607</v>
      </c>
      <c r="AG129" s="51" t="s">
        <v>364</v>
      </c>
      <c r="AH129" s="51" t="s">
        <v>364</v>
      </c>
      <c r="AI129" s="51" t="s">
        <v>365</v>
      </c>
      <c r="AJ129" s="51">
        <v>81</v>
      </c>
      <c r="AK129" s="51">
        <v>1</v>
      </c>
      <c r="AL129" s="51" t="s">
        <v>266</v>
      </c>
      <c r="AM129" s="52" t="s">
        <v>366</v>
      </c>
    </row>
    <row r="130" spans="31:39" x14ac:dyDescent="0.3">
      <c r="AE130" s="50" t="str">
        <f t="shared" si="3"/>
        <v>15-17: Río Turia: azud de Manises - azud de la acequia de Tormos</v>
      </c>
      <c r="AF130" s="51">
        <v>10608</v>
      </c>
      <c r="AG130" s="51" t="s">
        <v>367</v>
      </c>
      <c r="AH130" s="51" t="s">
        <v>367</v>
      </c>
      <c r="AI130" s="51" t="s">
        <v>368</v>
      </c>
      <c r="AJ130" s="51">
        <v>81</v>
      </c>
      <c r="AK130" s="51">
        <v>1</v>
      </c>
      <c r="AL130" s="51" t="s">
        <v>266</v>
      </c>
      <c r="AM130" s="52" t="s">
        <v>369</v>
      </c>
    </row>
    <row r="131" spans="31:39" x14ac:dyDescent="0.3">
      <c r="AE131" s="50" t="str">
        <f t="shared" si="3"/>
        <v>15-18: Río Turia: azud de la acequia Tormos - nuevo cauce</v>
      </c>
      <c r="AF131" s="51">
        <v>10609</v>
      </c>
      <c r="AG131" s="51" t="s">
        <v>370</v>
      </c>
      <c r="AH131" s="51" t="s">
        <v>370</v>
      </c>
      <c r="AI131" s="51" t="s">
        <v>371</v>
      </c>
      <c r="AJ131" s="51">
        <v>81</v>
      </c>
      <c r="AK131" s="51">
        <v>1</v>
      </c>
      <c r="AL131" s="51" t="s">
        <v>266</v>
      </c>
      <c r="AM131" s="52" t="s">
        <v>372</v>
      </c>
    </row>
    <row r="132" spans="31:39" x14ac:dyDescent="0.3">
      <c r="AE132" s="50" t="str">
        <f t="shared" ref="AE132:AE195" si="4">CONCATENATE(AM132,": ",AI132)</f>
        <v>15-19: Río Turia: nuevo cauce - mar</v>
      </c>
      <c r="AF132" s="51">
        <v>10589</v>
      </c>
      <c r="AG132" s="51" t="s">
        <v>310</v>
      </c>
      <c r="AH132" s="51" t="s">
        <v>310</v>
      </c>
      <c r="AI132" s="51" t="s">
        <v>311</v>
      </c>
      <c r="AJ132" s="51">
        <v>81</v>
      </c>
      <c r="AK132" s="51">
        <v>1</v>
      </c>
      <c r="AL132" s="51" t="s">
        <v>266</v>
      </c>
      <c r="AM132" s="52" t="s">
        <v>312</v>
      </c>
    </row>
    <row r="133" spans="31:39" x14ac:dyDescent="0.3">
      <c r="AE133" s="50" t="str">
        <f t="shared" si="4"/>
        <v>16-01: Rambla Poyo: cabecera - barranc dels Cavalls</v>
      </c>
      <c r="AF133" s="51">
        <v>10610</v>
      </c>
      <c r="AG133" s="51" t="s">
        <v>373</v>
      </c>
      <c r="AH133" s="51" t="s">
        <v>373</v>
      </c>
      <c r="AI133" s="51" t="s">
        <v>374</v>
      </c>
      <c r="AJ133" s="51">
        <v>81</v>
      </c>
      <c r="AK133" s="51">
        <v>1</v>
      </c>
      <c r="AL133" s="51" t="s">
        <v>266</v>
      </c>
      <c r="AM133" s="52" t="s">
        <v>375</v>
      </c>
    </row>
    <row r="134" spans="31:39" x14ac:dyDescent="0.3">
      <c r="AE134" s="50" t="str">
        <f t="shared" si="4"/>
        <v>16-02: Rambla Poyo: barranc dels Cavalls - Paiporta</v>
      </c>
      <c r="AF134" s="51">
        <v>10611</v>
      </c>
      <c r="AG134" s="51" t="s">
        <v>376</v>
      </c>
      <c r="AH134" s="51" t="s">
        <v>376</v>
      </c>
      <c r="AI134" s="51" t="s">
        <v>377</v>
      </c>
      <c r="AJ134" s="51">
        <v>81</v>
      </c>
      <c r="AK134" s="51">
        <v>1</v>
      </c>
      <c r="AL134" s="51" t="s">
        <v>266</v>
      </c>
      <c r="AM134" s="52" t="s">
        <v>378</v>
      </c>
    </row>
    <row r="135" spans="31:39" x14ac:dyDescent="0.3">
      <c r="AE135" s="50" t="str">
        <f t="shared" si="4"/>
        <v>16-03: Rambla Poyo: Paiporta - parque natural de l'Albufera</v>
      </c>
      <c r="AF135" s="51">
        <v>10612</v>
      </c>
      <c r="AG135" s="51" t="s">
        <v>379</v>
      </c>
      <c r="AH135" s="51" t="s">
        <v>379</v>
      </c>
      <c r="AI135" s="51" t="s">
        <v>380</v>
      </c>
      <c r="AJ135" s="51">
        <v>81</v>
      </c>
      <c r="AK135" s="51">
        <v>1</v>
      </c>
      <c r="AL135" s="51" t="s">
        <v>266</v>
      </c>
      <c r="AM135" s="52" t="s">
        <v>381</v>
      </c>
    </row>
    <row r="136" spans="31:39" x14ac:dyDescent="0.3">
      <c r="AE136" s="50" t="str">
        <f t="shared" si="4"/>
        <v>16-04: Rambla Poyo: parque natural de l'Albufera - lago de l'Albufera</v>
      </c>
      <c r="AF136" s="51">
        <v>10613</v>
      </c>
      <c r="AG136" s="51" t="s">
        <v>382</v>
      </c>
      <c r="AH136" s="51" t="s">
        <v>382</v>
      </c>
      <c r="AI136" s="51" t="s">
        <v>383</v>
      </c>
      <c r="AJ136" s="51">
        <v>81</v>
      </c>
      <c r="AK136" s="51">
        <v>1</v>
      </c>
      <c r="AL136" s="51" t="s">
        <v>266</v>
      </c>
      <c r="AM136" s="52" t="s">
        <v>384</v>
      </c>
    </row>
    <row r="137" spans="31:39" x14ac:dyDescent="0.3">
      <c r="AE137" s="50" t="str">
        <f t="shared" si="4"/>
        <v>17-01: Barranco Picassent: cabecera - parque natural de l'Albufera</v>
      </c>
      <c r="AF137" s="51">
        <v>10614</v>
      </c>
      <c r="AG137" s="51" t="s">
        <v>385</v>
      </c>
      <c r="AH137" s="51" t="s">
        <v>385</v>
      </c>
      <c r="AI137" s="51" t="s">
        <v>386</v>
      </c>
      <c r="AJ137" s="51">
        <v>81</v>
      </c>
      <c r="AK137" s="51">
        <v>1</v>
      </c>
      <c r="AL137" s="51" t="s">
        <v>266</v>
      </c>
      <c r="AM137" s="52" t="s">
        <v>387</v>
      </c>
    </row>
    <row r="138" spans="31:39" x14ac:dyDescent="0.3">
      <c r="AE138" s="50" t="str">
        <f t="shared" si="4"/>
        <v>17-02: Barranco Picassent: parque natural de l'Albufera - lago de l'Albufera</v>
      </c>
      <c r="AF138" s="51">
        <v>10615</v>
      </c>
      <c r="AG138" s="51" t="s">
        <v>388</v>
      </c>
      <c r="AH138" s="51" t="s">
        <v>388</v>
      </c>
      <c r="AI138" s="51" t="s">
        <v>389</v>
      </c>
      <c r="AJ138" s="51">
        <v>81</v>
      </c>
      <c r="AK138" s="51">
        <v>1</v>
      </c>
      <c r="AL138" s="51" t="s">
        <v>266</v>
      </c>
      <c r="AM138" s="52" t="s">
        <v>390</v>
      </c>
    </row>
    <row r="139" spans="31:39" x14ac:dyDescent="0.3">
      <c r="AE139" s="50" t="str">
        <f t="shared" si="4"/>
        <v>18-01-02: Río Júcar: cabecera - embalse de la Toba</v>
      </c>
      <c r="AF139" s="51">
        <v>10616</v>
      </c>
      <c r="AG139" s="51" t="s">
        <v>391</v>
      </c>
      <c r="AH139" s="51" t="s">
        <v>391</v>
      </c>
      <c r="AI139" s="51" t="s">
        <v>392</v>
      </c>
      <c r="AJ139" s="51">
        <v>81</v>
      </c>
      <c r="AK139" s="51">
        <v>1</v>
      </c>
      <c r="AL139" s="51" t="s">
        <v>266</v>
      </c>
      <c r="AM139" s="52" t="s">
        <v>393</v>
      </c>
    </row>
    <row r="140" spans="31:39" x14ac:dyDescent="0.3">
      <c r="AE140" s="50" t="str">
        <f t="shared" si="4"/>
        <v>18-01A: Arroyo Almagrero</v>
      </c>
      <c r="AF140" s="51">
        <v>10617</v>
      </c>
      <c r="AG140" s="51" t="s">
        <v>394</v>
      </c>
      <c r="AH140" s="51" t="s">
        <v>394</v>
      </c>
      <c r="AI140" s="51" t="s">
        <v>395</v>
      </c>
      <c r="AJ140" s="51">
        <v>81</v>
      </c>
      <c r="AK140" s="51">
        <v>1</v>
      </c>
      <c r="AL140" s="51" t="s">
        <v>266</v>
      </c>
      <c r="AM140" s="52" t="s">
        <v>396</v>
      </c>
    </row>
    <row r="141" spans="31:39" x14ac:dyDescent="0.3">
      <c r="AE141" s="50" t="str">
        <f t="shared" si="4"/>
        <v>18-01B: Río de Valdemeca</v>
      </c>
      <c r="AF141" s="51">
        <v>10618</v>
      </c>
      <c r="AG141" s="51" t="s">
        <v>397</v>
      </c>
      <c r="AH141" s="51" t="s">
        <v>397</v>
      </c>
      <c r="AI141" s="51" t="s">
        <v>398</v>
      </c>
      <c r="AJ141" s="51">
        <v>81</v>
      </c>
      <c r="AK141" s="51">
        <v>1</v>
      </c>
      <c r="AL141" s="51" t="s">
        <v>266</v>
      </c>
      <c r="AM141" s="52" t="s">
        <v>399</v>
      </c>
    </row>
    <row r="142" spans="31:39" x14ac:dyDescent="0.3">
      <c r="AE142" s="50" t="str">
        <f t="shared" si="4"/>
        <v>18-03: Embalse de la Toba</v>
      </c>
      <c r="AF142" s="51">
        <v>10623</v>
      </c>
      <c r="AG142" s="51" t="s">
        <v>412</v>
      </c>
      <c r="AH142" s="51" t="s">
        <v>412</v>
      </c>
      <c r="AI142" s="51" t="s">
        <v>413</v>
      </c>
      <c r="AJ142" s="51">
        <v>81</v>
      </c>
      <c r="AK142" s="51">
        <v>1</v>
      </c>
      <c r="AL142" s="51" t="s">
        <v>266</v>
      </c>
      <c r="AM142" s="52" t="s">
        <v>414</v>
      </c>
    </row>
    <row r="143" spans="31:39" x14ac:dyDescent="0.3">
      <c r="AE143" s="50" t="str">
        <f t="shared" si="4"/>
        <v>18-04A: Río Júcar: embalse de la Toba - laguna de Uña</v>
      </c>
      <c r="AF143" s="51">
        <v>10624</v>
      </c>
      <c r="AG143" s="51" t="s">
        <v>415</v>
      </c>
      <c r="AH143" s="51" t="s">
        <v>415</v>
      </c>
      <c r="AI143" s="51" t="s">
        <v>416</v>
      </c>
      <c r="AJ143" s="51">
        <v>81</v>
      </c>
      <c r="AK143" s="51">
        <v>1</v>
      </c>
      <c r="AL143" s="51" t="s">
        <v>266</v>
      </c>
      <c r="AM143" s="52" t="s">
        <v>417</v>
      </c>
    </row>
    <row r="144" spans="31:39" x14ac:dyDescent="0.3">
      <c r="AE144" s="50" t="str">
        <f t="shared" si="4"/>
        <v>18-04B: Barranco del Socarrado</v>
      </c>
      <c r="AF144" s="51">
        <v>10625</v>
      </c>
      <c r="AG144" s="51" t="s">
        <v>418</v>
      </c>
      <c r="AH144" s="51" t="s">
        <v>418</v>
      </c>
      <c r="AI144" s="51" t="s">
        <v>419</v>
      </c>
      <c r="AJ144" s="51">
        <v>81</v>
      </c>
      <c r="AK144" s="51">
        <v>1</v>
      </c>
      <c r="AL144" s="51" t="s">
        <v>266</v>
      </c>
      <c r="AM144" s="52" t="s">
        <v>420</v>
      </c>
    </row>
    <row r="145" spans="31:39" x14ac:dyDescent="0.3">
      <c r="AE145" s="50" t="str">
        <f t="shared" si="4"/>
        <v>18-04C: Río Júcar: laguna de Uña - manantial de los Baños</v>
      </c>
      <c r="AF145" s="51">
        <v>10626</v>
      </c>
      <c r="AG145" s="51" t="s">
        <v>421</v>
      </c>
      <c r="AH145" s="51" t="s">
        <v>421</v>
      </c>
      <c r="AI145" s="51" t="s">
        <v>422</v>
      </c>
      <c r="AJ145" s="51">
        <v>81</v>
      </c>
      <c r="AK145" s="51">
        <v>1</v>
      </c>
      <c r="AL145" s="51" t="s">
        <v>266</v>
      </c>
      <c r="AM145" s="52" t="s">
        <v>423</v>
      </c>
    </row>
    <row r="146" spans="31:39" x14ac:dyDescent="0.3">
      <c r="AE146" s="50" t="str">
        <f t="shared" si="4"/>
        <v>18-04D: Río Júcar: manantial de los Baños - azud de Villalba</v>
      </c>
      <c r="AF146" s="51">
        <v>10627</v>
      </c>
      <c r="AG146" s="51" t="s">
        <v>424</v>
      </c>
      <c r="AH146" s="51" t="s">
        <v>424</v>
      </c>
      <c r="AI146" s="51" t="s">
        <v>425</v>
      </c>
      <c r="AJ146" s="51">
        <v>81</v>
      </c>
      <c r="AK146" s="51">
        <v>1</v>
      </c>
      <c r="AL146" s="51" t="s">
        <v>266</v>
      </c>
      <c r="AM146" s="52" t="s">
        <v>426</v>
      </c>
    </row>
    <row r="147" spans="31:39" x14ac:dyDescent="0.3">
      <c r="AE147" s="50" t="str">
        <f t="shared" si="4"/>
        <v>18-05: Río Júcar: azud de Villalba - río Huécar</v>
      </c>
      <c r="AF147" s="51">
        <v>10628</v>
      </c>
      <c r="AG147" s="51" t="s">
        <v>427</v>
      </c>
      <c r="AH147" s="51" t="s">
        <v>427</v>
      </c>
      <c r="AI147" s="51" t="s">
        <v>428</v>
      </c>
      <c r="AJ147" s="51">
        <v>81</v>
      </c>
      <c r="AK147" s="51">
        <v>1</v>
      </c>
      <c r="AL147" s="51" t="s">
        <v>266</v>
      </c>
      <c r="AM147" s="52" t="s">
        <v>429</v>
      </c>
    </row>
    <row r="148" spans="31:39" x14ac:dyDescent="0.3">
      <c r="AE148" s="50" t="str">
        <f t="shared" si="4"/>
        <v>18-05-01-01: Río de Valdecabras</v>
      </c>
      <c r="AF148" s="51">
        <v>10590</v>
      </c>
      <c r="AG148" s="51" t="s">
        <v>313</v>
      </c>
      <c r="AH148" s="51" t="s">
        <v>313</v>
      </c>
      <c r="AI148" s="51" t="s">
        <v>314</v>
      </c>
      <c r="AJ148" s="51">
        <v>81</v>
      </c>
      <c r="AK148" s="51">
        <v>1</v>
      </c>
      <c r="AL148" s="51" t="s">
        <v>266</v>
      </c>
      <c r="AM148" s="52" t="s">
        <v>315</v>
      </c>
    </row>
    <row r="149" spans="31:39" x14ac:dyDescent="0.3">
      <c r="AE149" s="50" t="str">
        <f t="shared" si="4"/>
        <v>18-05-02-01: Arroyo de Bonilla</v>
      </c>
      <c r="AF149" s="51">
        <v>10591</v>
      </c>
      <c r="AG149" s="51" t="s">
        <v>316</v>
      </c>
      <c r="AH149" s="51" t="s">
        <v>316</v>
      </c>
      <c r="AI149" s="51" t="s">
        <v>317</v>
      </c>
      <c r="AJ149" s="51">
        <v>81</v>
      </c>
      <c r="AK149" s="51">
        <v>1</v>
      </c>
      <c r="AL149" s="51" t="s">
        <v>266</v>
      </c>
      <c r="AM149" s="52" t="s">
        <v>318</v>
      </c>
    </row>
    <row r="150" spans="31:39" x14ac:dyDescent="0.3">
      <c r="AE150" s="50" t="str">
        <f t="shared" si="4"/>
        <v>18-05-03-01: Río Huécar: cabecera - azud de la Pajosa</v>
      </c>
      <c r="AF150" s="51">
        <v>10629</v>
      </c>
      <c r="AG150" s="51" t="s">
        <v>430</v>
      </c>
      <c r="AH150" s="51" t="s">
        <v>430</v>
      </c>
      <c r="AI150" s="51" t="s">
        <v>431</v>
      </c>
      <c r="AJ150" s="51">
        <v>81</v>
      </c>
      <c r="AK150" s="51">
        <v>1</v>
      </c>
      <c r="AL150" s="51" t="s">
        <v>266</v>
      </c>
      <c r="AM150" s="52" t="s">
        <v>432</v>
      </c>
    </row>
    <row r="151" spans="31:39" x14ac:dyDescent="0.3">
      <c r="AE151" s="50" t="str">
        <f t="shared" si="4"/>
        <v>18-05-03-02: Río Huécar: azud de la Pajosa - Cuenca</v>
      </c>
      <c r="AF151" s="51">
        <v>10630</v>
      </c>
      <c r="AG151" s="51" t="s">
        <v>433</v>
      </c>
      <c r="AH151" s="51" t="s">
        <v>433</v>
      </c>
      <c r="AI151" s="51" t="s">
        <v>434</v>
      </c>
      <c r="AJ151" s="51">
        <v>81</v>
      </c>
      <c r="AK151" s="51">
        <v>1</v>
      </c>
      <c r="AL151" s="51" t="s">
        <v>266</v>
      </c>
      <c r="AM151" s="52" t="s">
        <v>435</v>
      </c>
    </row>
    <row r="152" spans="31:39" x14ac:dyDescent="0.3">
      <c r="AE152" s="50" t="str">
        <f t="shared" si="4"/>
        <v>18-05-03-03: Río Huécar: Cuenca</v>
      </c>
      <c r="AF152" s="51">
        <v>10604</v>
      </c>
      <c r="AG152" s="51" t="s">
        <v>355</v>
      </c>
      <c r="AH152" s="51" t="s">
        <v>355</v>
      </c>
      <c r="AI152" s="51" t="s">
        <v>356</v>
      </c>
      <c r="AJ152" s="51">
        <v>81</v>
      </c>
      <c r="AK152" s="51">
        <v>1</v>
      </c>
      <c r="AL152" s="51" t="s">
        <v>266</v>
      </c>
      <c r="AM152" s="52" t="s">
        <v>357</v>
      </c>
    </row>
    <row r="153" spans="31:39" x14ac:dyDescent="0.3">
      <c r="AE153" s="50" t="str">
        <f t="shared" si="4"/>
        <v>18-06-01-01: Río Moscas: cabecera - complejo lagunar de Fuentes</v>
      </c>
      <c r="AF153" s="51">
        <v>10631</v>
      </c>
      <c r="AG153" s="51" t="s">
        <v>436</v>
      </c>
      <c r="AH153" s="51" t="s">
        <v>436</v>
      </c>
      <c r="AI153" s="51" t="s">
        <v>437</v>
      </c>
      <c r="AJ153" s="51">
        <v>81</v>
      </c>
      <c r="AK153" s="51">
        <v>1</v>
      </c>
      <c r="AL153" s="51" t="s">
        <v>266</v>
      </c>
      <c r="AM153" s="52" t="s">
        <v>438</v>
      </c>
    </row>
    <row r="154" spans="31:39" x14ac:dyDescent="0.3">
      <c r="AE154" s="50" t="str">
        <f t="shared" si="4"/>
        <v>18-06-01-02: Río Moscas: complejo lagunar de Fuentes - río Júcar</v>
      </c>
      <c r="AF154" s="51">
        <v>10632</v>
      </c>
      <c r="AG154" s="51" t="s">
        <v>439</v>
      </c>
      <c r="AH154" s="51" t="s">
        <v>439</v>
      </c>
      <c r="AI154" s="51" t="s">
        <v>440</v>
      </c>
      <c r="AJ154" s="51">
        <v>81</v>
      </c>
      <c r="AK154" s="51">
        <v>1</v>
      </c>
      <c r="AL154" s="51" t="s">
        <v>266</v>
      </c>
      <c r="AM154" s="52" t="s">
        <v>441</v>
      </c>
    </row>
    <row r="155" spans="31:39" x14ac:dyDescent="0.3">
      <c r="AE155" s="50" t="str">
        <f t="shared" si="4"/>
        <v>18-06-02-01: Río Chillarón</v>
      </c>
      <c r="AF155" s="51">
        <v>10605</v>
      </c>
      <c r="AG155" s="51" t="s">
        <v>358</v>
      </c>
      <c r="AH155" s="51" t="s">
        <v>358</v>
      </c>
      <c r="AI155" s="51" t="s">
        <v>359</v>
      </c>
      <c r="AJ155" s="51">
        <v>81</v>
      </c>
      <c r="AK155" s="51">
        <v>1</v>
      </c>
      <c r="AL155" s="51" t="s">
        <v>266</v>
      </c>
      <c r="AM155" s="52" t="s">
        <v>360</v>
      </c>
    </row>
    <row r="156" spans="31:39" x14ac:dyDescent="0.3">
      <c r="AE156" s="50" t="str">
        <f t="shared" si="4"/>
        <v>18-06-03-01: Río San Martín: cabecera - río Júcar</v>
      </c>
      <c r="AF156" s="51">
        <v>10633</v>
      </c>
      <c r="AG156" s="51" t="s">
        <v>442</v>
      </c>
      <c r="AH156" s="51" t="s">
        <v>442</v>
      </c>
      <c r="AI156" s="51" t="s">
        <v>443</v>
      </c>
      <c r="AJ156" s="51">
        <v>81</v>
      </c>
      <c r="AK156" s="51">
        <v>1</v>
      </c>
      <c r="AL156" s="51" t="s">
        <v>266</v>
      </c>
      <c r="AM156" s="52" t="s">
        <v>444</v>
      </c>
    </row>
    <row r="157" spans="31:39" x14ac:dyDescent="0.3">
      <c r="AE157" s="50" t="str">
        <f t="shared" si="4"/>
        <v>18-06A: Río Júcar: río Huécar - río San Martín</v>
      </c>
      <c r="AF157" s="51">
        <v>10634</v>
      </c>
      <c r="AG157" s="51" t="s">
        <v>445</v>
      </c>
      <c r="AH157" s="51" t="s">
        <v>445</v>
      </c>
      <c r="AI157" s="51" t="s">
        <v>446</v>
      </c>
      <c r="AJ157" s="51">
        <v>81</v>
      </c>
      <c r="AK157" s="51">
        <v>1</v>
      </c>
      <c r="AL157" s="51" t="s">
        <v>266</v>
      </c>
      <c r="AM157" s="52" t="s">
        <v>447</v>
      </c>
    </row>
    <row r="158" spans="31:39" x14ac:dyDescent="0.3">
      <c r="AE158" s="50" t="str">
        <f t="shared" si="4"/>
        <v>18-06B: Río Júcar: río San Martín - embalse de Alarcón</v>
      </c>
      <c r="AF158" s="51">
        <v>10636</v>
      </c>
      <c r="AG158" s="51" t="s">
        <v>451</v>
      </c>
      <c r="AH158" s="51" t="s">
        <v>451</v>
      </c>
      <c r="AI158" s="51" t="s">
        <v>452</v>
      </c>
      <c r="AJ158" s="51">
        <v>81</v>
      </c>
      <c r="AK158" s="51">
        <v>1</v>
      </c>
      <c r="AL158" s="51" t="s">
        <v>266</v>
      </c>
      <c r="AM158" s="52" t="s">
        <v>453</v>
      </c>
    </row>
    <row r="159" spans="31:39" x14ac:dyDescent="0.3">
      <c r="AE159" s="50" t="str">
        <f t="shared" si="4"/>
        <v>18-07: Embalse de Alarcón</v>
      </c>
      <c r="AF159" s="51">
        <v>10637</v>
      </c>
      <c r="AG159" s="51" t="s">
        <v>454</v>
      </c>
      <c r="AH159" s="51" t="s">
        <v>454</v>
      </c>
      <c r="AI159" s="51" t="s">
        <v>455</v>
      </c>
      <c r="AJ159" s="51">
        <v>81</v>
      </c>
      <c r="AK159" s="51">
        <v>1</v>
      </c>
      <c r="AL159" s="51" t="s">
        <v>266</v>
      </c>
      <c r="AM159" s="52" t="s">
        <v>456</v>
      </c>
    </row>
    <row r="160" spans="31:39" x14ac:dyDescent="0.3">
      <c r="AE160" s="50" t="str">
        <f t="shared" si="4"/>
        <v>18-07-01-01: Río Marimota</v>
      </c>
      <c r="AF160" s="51">
        <v>10638</v>
      </c>
      <c r="AG160" s="51" t="s">
        <v>457</v>
      </c>
      <c r="AH160" s="51" t="s">
        <v>457</v>
      </c>
      <c r="AI160" s="51" t="s">
        <v>458</v>
      </c>
      <c r="AJ160" s="51">
        <v>81</v>
      </c>
      <c r="AK160" s="51">
        <v>1</v>
      </c>
      <c r="AL160" s="51" t="s">
        <v>266</v>
      </c>
      <c r="AM160" s="52" t="s">
        <v>459</v>
      </c>
    </row>
    <row r="161" spans="31:39" x14ac:dyDescent="0.3">
      <c r="AE161" s="50" t="str">
        <f t="shared" si="4"/>
        <v>18-07-02-01: Arroyo del Molinillo</v>
      </c>
      <c r="AF161" s="51">
        <v>10639</v>
      </c>
      <c r="AG161" s="51" t="s">
        <v>460</v>
      </c>
      <c r="AH161" s="51" t="s">
        <v>460</v>
      </c>
      <c r="AI161" s="51" t="s">
        <v>461</v>
      </c>
      <c r="AJ161" s="51">
        <v>81</v>
      </c>
      <c r="AK161" s="51">
        <v>1</v>
      </c>
      <c r="AL161" s="51" t="s">
        <v>266</v>
      </c>
      <c r="AM161" s="52" t="s">
        <v>462</v>
      </c>
    </row>
    <row r="162" spans="31:39" x14ac:dyDescent="0.3">
      <c r="AE162" s="50" t="str">
        <f t="shared" si="4"/>
        <v>18-07-03-01: Río Albaladejo</v>
      </c>
      <c r="AF162" s="51">
        <v>10640</v>
      </c>
      <c r="AG162" s="51" t="s">
        <v>463</v>
      </c>
      <c r="AH162" s="51" t="s">
        <v>463</v>
      </c>
      <c r="AI162" s="51" t="s">
        <v>464</v>
      </c>
      <c r="AJ162" s="51">
        <v>81</v>
      </c>
      <c r="AK162" s="51">
        <v>1</v>
      </c>
      <c r="AL162" s="51" t="s">
        <v>266</v>
      </c>
      <c r="AM162" s="52" t="s">
        <v>465</v>
      </c>
    </row>
    <row r="163" spans="31:39" x14ac:dyDescent="0.3">
      <c r="AE163" s="50" t="str">
        <f t="shared" si="4"/>
        <v>18-07-04-01: Río Gritos: cabecera - paraje de Puente Nueva</v>
      </c>
      <c r="AF163" s="51">
        <v>10641</v>
      </c>
      <c r="AG163" s="51" t="s">
        <v>466</v>
      </c>
      <c r="AH163" s="51" t="s">
        <v>466</v>
      </c>
      <c r="AI163" s="51" t="s">
        <v>467</v>
      </c>
      <c r="AJ163" s="51">
        <v>81</v>
      </c>
      <c r="AK163" s="51">
        <v>1</v>
      </c>
      <c r="AL163" s="51" t="s">
        <v>266</v>
      </c>
      <c r="AM163" s="52" t="s">
        <v>468</v>
      </c>
    </row>
    <row r="164" spans="31:39" x14ac:dyDescent="0.3">
      <c r="AE164" s="50" t="str">
        <f t="shared" si="4"/>
        <v>18-07-04-02: Río Gritos: paraje de Puente Nueva - Valera de Abajo</v>
      </c>
      <c r="AF164" s="51">
        <v>10642</v>
      </c>
      <c r="AG164" s="51" t="s">
        <v>469</v>
      </c>
      <c r="AH164" s="51" t="s">
        <v>469</v>
      </c>
      <c r="AI164" s="51" t="s">
        <v>470</v>
      </c>
      <c r="AJ164" s="51">
        <v>81</v>
      </c>
      <c r="AK164" s="51">
        <v>1</v>
      </c>
      <c r="AL164" s="51" t="s">
        <v>266</v>
      </c>
      <c r="AM164" s="52" t="s">
        <v>471</v>
      </c>
    </row>
    <row r="165" spans="31:39" x14ac:dyDescent="0.3">
      <c r="AE165" s="50" t="str">
        <f t="shared" si="4"/>
        <v>18-07-04-03: Río Gritos: Valera de Abajo - Embalse de Alarcón</v>
      </c>
      <c r="AF165" s="51">
        <v>10643</v>
      </c>
      <c r="AG165" s="51" t="s">
        <v>472</v>
      </c>
      <c r="AH165" s="51" t="s">
        <v>472</v>
      </c>
      <c r="AI165" s="51" t="s">
        <v>473</v>
      </c>
      <c r="AJ165" s="51">
        <v>81</v>
      </c>
      <c r="AK165" s="51">
        <v>1</v>
      </c>
      <c r="AL165" s="51" t="s">
        <v>266</v>
      </c>
      <c r="AM165" s="52" t="s">
        <v>474</v>
      </c>
    </row>
    <row r="166" spans="31:39" x14ac:dyDescent="0.3">
      <c r="AE166" s="50" t="str">
        <f t="shared" si="4"/>
        <v>18-08: Río Júcar: embalse de Alarcón - azud Henchideros</v>
      </c>
      <c r="AF166" s="51">
        <v>10644</v>
      </c>
      <c r="AG166" s="51" t="s">
        <v>475</v>
      </c>
      <c r="AH166" s="51" t="s">
        <v>475</v>
      </c>
      <c r="AI166" s="51" t="s">
        <v>476</v>
      </c>
      <c r="AJ166" s="51">
        <v>81</v>
      </c>
      <c r="AK166" s="51">
        <v>1</v>
      </c>
      <c r="AL166" s="51" t="s">
        <v>266</v>
      </c>
      <c r="AM166" s="52" t="s">
        <v>477</v>
      </c>
    </row>
    <row r="167" spans="31:39" x14ac:dyDescent="0.3">
      <c r="AE167" s="50" t="str">
        <f t="shared" si="4"/>
        <v>18-09: Río Júcar: azud Henchideros - central hidroeléctrica de El Picazo</v>
      </c>
      <c r="AF167" s="51">
        <v>10645</v>
      </c>
      <c r="AG167" s="51" t="s">
        <v>478</v>
      </c>
      <c r="AH167" s="51" t="s">
        <v>478</v>
      </c>
      <c r="AI167" s="51" t="s">
        <v>479</v>
      </c>
      <c r="AJ167" s="51">
        <v>81</v>
      </c>
      <c r="AK167" s="51">
        <v>1</v>
      </c>
      <c r="AL167" s="51" t="s">
        <v>266</v>
      </c>
      <c r="AM167" s="52" t="s">
        <v>480</v>
      </c>
    </row>
    <row r="168" spans="31:39" x14ac:dyDescent="0.3">
      <c r="AE168" s="50" t="str">
        <f t="shared" si="4"/>
        <v>18-09-01-01: Arroyo de Valhermoso</v>
      </c>
      <c r="AF168" s="51">
        <v>10646</v>
      </c>
      <c r="AG168" s="51" t="s">
        <v>481</v>
      </c>
      <c r="AH168" s="51" t="s">
        <v>481</v>
      </c>
      <c r="AI168" s="51" t="s">
        <v>482</v>
      </c>
      <c r="AJ168" s="51">
        <v>81</v>
      </c>
      <c r="AK168" s="51">
        <v>1</v>
      </c>
      <c r="AL168" s="51" t="s">
        <v>266</v>
      </c>
      <c r="AM168" s="52" t="s">
        <v>483</v>
      </c>
    </row>
    <row r="169" spans="31:39" x14ac:dyDescent="0.3">
      <c r="AE169" s="50" t="str">
        <f t="shared" si="4"/>
        <v>18-10: Río Júcar: central hidroeléctrica de El Picazo - carretera de Fuensanta</v>
      </c>
      <c r="AF169" s="51">
        <v>10647</v>
      </c>
      <c r="AG169" s="51" t="s">
        <v>484</v>
      </c>
      <c r="AH169" s="51" t="s">
        <v>484</v>
      </c>
      <c r="AI169" s="51" t="s">
        <v>485</v>
      </c>
      <c r="AJ169" s="51">
        <v>81</v>
      </c>
      <c r="AK169" s="51">
        <v>1</v>
      </c>
      <c r="AL169" s="51" t="s">
        <v>266</v>
      </c>
      <c r="AM169" s="52" t="s">
        <v>486</v>
      </c>
    </row>
    <row r="170" spans="31:39" x14ac:dyDescent="0.3">
      <c r="AE170" s="50" t="str">
        <f t="shared" si="4"/>
        <v>18-11: Río Júcar: carretera de Fuensanta - paraje de Los Guardas</v>
      </c>
      <c r="AF170" s="51">
        <v>10648</v>
      </c>
      <c r="AG170" s="51" t="s">
        <v>487</v>
      </c>
      <c r="AH170" s="51" t="s">
        <v>487</v>
      </c>
      <c r="AI170" s="51" t="s">
        <v>488</v>
      </c>
      <c r="AJ170" s="51">
        <v>81</v>
      </c>
      <c r="AK170" s="51">
        <v>1</v>
      </c>
      <c r="AL170" s="51" t="s">
        <v>266</v>
      </c>
      <c r="AM170" s="52" t="s">
        <v>489</v>
      </c>
    </row>
    <row r="171" spans="31:39" x14ac:dyDescent="0.3">
      <c r="AE171" s="50" t="str">
        <f t="shared" si="4"/>
        <v>18-12: Río Júcar: paraje de Los Guardas - río Valdemembra</v>
      </c>
      <c r="AF171" s="51">
        <v>10649</v>
      </c>
      <c r="AG171" s="51" t="s">
        <v>490</v>
      </c>
      <c r="AH171" s="51" t="s">
        <v>490</v>
      </c>
      <c r="AI171" s="51" t="s">
        <v>491</v>
      </c>
      <c r="AJ171" s="51">
        <v>81</v>
      </c>
      <c r="AK171" s="51">
        <v>1</v>
      </c>
      <c r="AL171" s="51" t="s">
        <v>266</v>
      </c>
      <c r="AM171" s="52" t="s">
        <v>492</v>
      </c>
    </row>
    <row r="172" spans="31:39" x14ac:dyDescent="0.3">
      <c r="AE172" s="50" t="str">
        <f t="shared" si="4"/>
        <v>18-12-01-01: Río Valdemembra: cabecera - Motilla del Palancar</v>
      </c>
      <c r="AF172" s="51">
        <v>10653</v>
      </c>
      <c r="AG172" s="51" t="s">
        <v>502</v>
      </c>
      <c r="AH172" s="51" t="s">
        <v>502</v>
      </c>
      <c r="AI172" s="51" t="s">
        <v>503</v>
      </c>
      <c r="AJ172" s="51">
        <v>81</v>
      </c>
      <c r="AK172" s="51">
        <v>1</v>
      </c>
      <c r="AL172" s="51" t="s">
        <v>266</v>
      </c>
      <c r="AM172" s="52" t="s">
        <v>504</v>
      </c>
    </row>
    <row r="173" spans="31:39" x14ac:dyDescent="0.3">
      <c r="AE173" s="50" t="str">
        <f t="shared" si="4"/>
        <v>18-12-01-02: Río Valdemembra: Motilla del Palancar - Quintanar del Rey</v>
      </c>
      <c r="AF173" s="51">
        <v>10654</v>
      </c>
      <c r="AG173" s="51" t="s">
        <v>505</v>
      </c>
      <c r="AH173" s="51" t="s">
        <v>505</v>
      </c>
      <c r="AI173" s="51" t="s">
        <v>506</v>
      </c>
      <c r="AJ173" s="51">
        <v>81</v>
      </c>
      <c r="AK173" s="51">
        <v>1</v>
      </c>
      <c r="AL173" s="51" t="s">
        <v>266</v>
      </c>
      <c r="AM173" s="52" t="s">
        <v>507</v>
      </c>
    </row>
    <row r="174" spans="31:39" x14ac:dyDescent="0.3">
      <c r="AE174" s="50" t="str">
        <f t="shared" si="4"/>
        <v>18-12-01-03: Río Valdemembra: Quintanar del Rey - río Júcar</v>
      </c>
      <c r="AF174" s="51">
        <v>10655</v>
      </c>
      <c r="AG174" s="51" t="s">
        <v>508</v>
      </c>
      <c r="AH174" s="51" t="s">
        <v>508</v>
      </c>
      <c r="AI174" s="51" t="s">
        <v>509</v>
      </c>
      <c r="AJ174" s="51">
        <v>81</v>
      </c>
      <c r="AK174" s="51">
        <v>1</v>
      </c>
      <c r="AL174" s="51" t="s">
        <v>266</v>
      </c>
      <c r="AM174" s="52" t="s">
        <v>510</v>
      </c>
    </row>
    <row r="175" spans="31:39" x14ac:dyDescent="0.3">
      <c r="AE175" s="50" t="str">
        <f t="shared" si="4"/>
        <v>18-13: Río Júcar: río Valdemembra - barranco del Espino</v>
      </c>
      <c r="AF175" s="51">
        <v>10656</v>
      </c>
      <c r="AG175" s="51" t="s">
        <v>511</v>
      </c>
      <c r="AH175" s="51" t="s">
        <v>511</v>
      </c>
      <c r="AI175" s="51" t="s">
        <v>512</v>
      </c>
      <c r="AJ175" s="51">
        <v>81</v>
      </c>
      <c r="AK175" s="51">
        <v>1</v>
      </c>
      <c r="AL175" s="51" t="s">
        <v>266</v>
      </c>
      <c r="AM175" s="52" t="s">
        <v>513</v>
      </c>
    </row>
    <row r="176" spans="31:39" x14ac:dyDescent="0.3">
      <c r="AE176" s="50" t="str">
        <f t="shared" si="4"/>
        <v>18-14: Río Júcar: barranco del Espino - canal de María Cristina</v>
      </c>
      <c r="AF176" s="51">
        <v>10657</v>
      </c>
      <c r="AG176" s="51" t="s">
        <v>514</v>
      </c>
      <c r="AH176" s="51" t="s">
        <v>514</v>
      </c>
      <c r="AI176" s="51" t="s">
        <v>515</v>
      </c>
      <c r="AJ176" s="51">
        <v>81</v>
      </c>
      <c r="AK176" s="51">
        <v>1</v>
      </c>
      <c r="AL176" s="51" t="s">
        <v>266</v>
      </c>
      <c r="AM176" s="52" t="s">
        <v>516</v>
      </c>
    </row>
    <row r="177" spans="31:39" x14ac:dyDescent="0.3">
      <c r="AE177" s="50" t="str">
        <f t="shared" si="4"/>
        <v>18-14-01-01: Río Arquillo: cabecera - laguna del Arquillo</v>
      </c>
      <c r="AF177" s="51">
        <v>10658</v>
      </c>
      <c r="AG177" s="51" t="s">
        <v>517</v>
      </c>
      <c r="AH177" s="51" t="s">
        <v>517</v>
      </c>
      <c r="AI177" s="51" t="s">
        <v>518</v>
      </c>
      <c r="AJ177" s="51">
        <v>81</v>
      </c>
      <c r="AK177" s="51">
        <v>1</v>
      </c>
      <c r="AL177" s="51" t="s">
        <v>266</v>
      </c>
      <c r="AM177" s="52" t="s">
        <v>519</v>
      </c>
    </row>
    <row r="178" spans="31:39" x14ac:dyDescent="0.3">
      <c r="AE178" s="50" t="str">
        <f t="shared" si="4"/>
        <v>18-14-01-02: Río Arquillo: laguna del Arquillo - azud de Carrasca del Sombrero</v>
      </c>
      <c r="AF178" s="51">
        <v>10659</v>
      </c>
      <c r="AG178" s="51" t="s">
        <v>520</v>
      </c>
      <c r="AH178" s="51" t="s">
        <v>520</v>
      </c>
      <c r="AI178" s="51" t="s">
        <v>521</v>
      </c>
      <c r="AJ178" s="51">
        <v>81</v>
      </c>
      <c r="AK178" s="51">
        <v>1</v>
      </c>
      <c r="AL178" s="51" t="s">
        <v>266</v>
      </c>
      <c r="AM178" s="52" t="s">
        <v>522</v>
      </c>
    </row>
    <row r="179" spans="31:39" x14ac:dyDescent="0.3">
      <c r="AE179" s="50" t="str">
        <f t="shared" si="4"/>
        <v>18-14-01-03: Río Arquillo: azud de Carrasca del Sombrero - río Mirón</v>
      </c>
      <c r="AF179" s="51">
        <v>10660</v>
      </c>
      <c r="AG179" s="51" t="s">
        <v>523</v>
      </c>
      <c r="AH179" s="51" t="s">
        <v>523</v>
      </c>
      <c r="AI179" s="51" t="s">
        <v>524</v>
      </c>
      <c r="AJ179" s="51">
        <v>81</v>
      </c>
      <c r="AK179" s="51">
        <v>1</v>
      </c>
      <c r="AL179" s="51" t="s">
        <v>266</v>
      </c>
      <c r="AM179" s="52" t="s">
        <v>525</v>
      </c>
    </row>
    <row r="180" spans="31:39" x14ac:dyDescent="0.3">
      <c r="AE180" s="50" t="str">
        <f t="shared" si="4"/>
        <v>18-14-01-03-01-01: Río Mirón: cabecera - rambla de Fuentecarrasca</v>
      </c>
      <c r="AF180" s="51">
        <v>10661</v>
      </c>
      <c r="AG180" s="51" t="s">
        <v>526</v>
      </c>
      <c r="AH180" s="51" t="s">
        <v>526</v>
      </c>
      <c r="AI180" s="51" t="s">
        <v>527</v>
      </c>
      <c r="AJ180" s="51">
        <v>81</v>
      </c>
      <c r="AK180" s="51">
        <v>1</v>
      </c>
      <c r="AL180" s="51" t="s">
        <v>266</v>
      </c>
      <c r="AM180" s="52" t="s">
        <v>528</v>
      </c>
    </row>
    <row r="181" spans="31:39" x14ac:dyDescent="0.3">
      <c r="AE181" s="50" t="str">
        <f t="shared" si="4"/>
        <v>18-14-01-03-01-02: Río Mirón: rambla de Fuentecarrasca - río Arquillo</v>
      </c>
      <c r="AF181" s="51">
        <v>10662</v>
      </c>
      <c r="AG181" s="51" t="s">
        <v>529</v>
      </c>
      <c r="AH181" s="51" t="s">
        <v>529</v>
      </c>
      <c r="AI181" s="51" t="s">
        <v>530</v>
      </c>
      <c r="AJ181" s="51">
        <v>81</v>
      </c>
      <c r="AK181" s="51">
        <v>1</v>
      </c>
      <c r="AL181" s="51" t="s">
        <v>266</v>
      </c>
      <c r="AM181" s="52" t="s">
        <v>531</v>
      </c>
    </row>
    <row r="182" spans="31:39" x14ac:dyDescent="0.3">
      <c r="AE182" s="50" t="str">
        <f t="shared" si="4"/>
        <v>18-14-01-04: Río Arquillo: río Mirón - azud de Volada La Choriza</v>
      </c>
      <c r="AF182" s="51">
        <v>10663</v>
      </c>
      <c r="AG182" s="51" t="s">
        <v>532</v>
      </c>
      <c r="AH182" s="51" t="s">
        <v>532</v>
      </c>
      <c r="AI182" s="51" t="s">
        <v>533</v>
      </c>
      <c r="AJ182" s="51">
        <v>81</v>
      </c>
      <c r="AK182" s="51">
        <v>1</v>
      </c>
      <c r="AL182" s="51" t="s">
        <v>266</v>
      </c>
      <c r="AM182" s="52" t="s">
        <v>534</v>
      </c>
    </row>
    <row r="183" spans="31:39" x14ac:dyDescent="0.3">
      <c r="AE183" s="50" t="str">
        <f t="shared" si="4"/>
        <v>18-14-01-05: Río Arquillo: azud de Volada La Choriza - Albacete</v>
      </c>
      <c r="AF183" s="51">
        <v>10664</v>
      </c>
      <c r="AG183" s="51" t="s">
        <v>535</v>
      </c>
      <c r="AH183" s="51" t="s">
        <v>535</v>
      </c>
      <c r="AI183" s="51" t="s">
        <v>536</v>
      </c>
      <c r="AJ183" s="51">
        <v>81</v>
      </c>
      <c r="AK183" s="51">
        <v>1</v>
      </c>
      <c r="AL183" s="51" t="s">
        <v>266</v>
      </c>
      <c r="AM183" s="52" t="s">
        <v>537</v>
      </c>
    </row>
    <row r="184" spans="31:39" x14ac:dyDescent="0.3">
      <c r="AE184" s="50" t="str">
        <f t="shared" si="4"/>
        <v>18-14-01-06: Canal María Cristina: Albacete - carretera de Casas de Juan Núñez</v>
      </c>
      <c r="AF184" s="51">
        <v>10665</v>
      </c>
      <c r="AG184" s="51" t="s">
        <v>538</v>
      </c>
      <c r="AH184" s="51" t="s">
        <v>538</v>
      </c>
      <c r="AI184" s="51" t="s">
        <v>539</v>
      </c>
      <c r="AJ184" s="51">
        <v>81</v>
      </c>
      <c r="AK184" s="51">
        <v>1</v>
      </c>
      <c r="AL184" s="51" t="s">
        <v>266</v>
      </c>
      <c r="AM184" s="52" t="s">
        <v>540</v>
      </c>
    </row>
    <row r="185" spans="31:39" x14ac:dyDescent="0.3">
      <c r="AE185" s="50" t="str">
        <f t="shared" si="4"/>
        <v>18-14-01-07: Canal María Cristina: carretera de Casas de Juan Núñez - río Júcar</v>
      </c>
      <c r="AF185" s="51">
        <v>10666</v>
      </c>
      <c r="AG185" s="51" t="s">
        <v>541</v>
      </c>
      <c r="AH185" s="51" t="s">
        <v>541</v>
      </c>
      <c r="AI185" s="51" t="s">
        <v>542</v>
      </c>
      <c r="AJ185" s="51">
        <v>81</v>
      </c>
      <c r="AK185" s="51">
        <v>1</v>
      </c>
      <c r="AL185" s="51" t="s">
        <v>266</v>
      </c>
      <c r="AM185" s="52" t="s">
        <v>543</v>
      </c>
    </row>
    <row r="186" spans="31:39" x14ac:dyDescent="0.3">
      <c r="AE186" s="50" t="str">
        <f t="shared" si="4"/>
        <v>18-15: Río Júcar: canal de María Cristina - Arroyo de Ledaña</v>
      </c>
      <c r="AF186" s="51">
        <v>10667</v>
      </c>
      <c r="AG186" s="51" t="s">
        <v>544</v>
      </c>
      <c r="AH186" s="51" t="s">
        <v>544</v>
      </c>
      <c r="AI186" s="51" t="s">
        <v>545</v>
      </c>
      <c r="AJ186" s="51">
        <v>81</v>
      </c>
      <c r="AK186" s="51">
        <v>1</v>
      </c>
      <c r="AL186" s="51" t="s">
        <v>266</v>
      </c>
      <c r="AM186" s="52" t="s">
        <v>546</v>
      </c>
    </row>
    <row r="187" spans="31:39" x14ac:dyDescent="0.3">
      <c r="AE187" s="50" t="str">
        <f t="shared" si="4"/>
        <v>18-15-01-02: Arroyo de Ledaña</v>
      </c>
      <c r="AF187" s="51">
        <v>10650</v>
      </c>
      <c r="AG187" s="51" t="s">
        <v>493</v>
      </c>
      <c r="AH187" s="51" t="s">
        <v>493</v>
      </c>
      <c r="AI187" s="51" t="s">
        <v>494</v>
      </c>
      <c r="AJ187" s="51">
        <v>81</v>
      </c>
      <c r="AK187" s="51">
        <v>1</v>
      </c>
      <c r="AL187" s="51" t="s">
        <v>266</v>
      </c>
      <c r="AM187" s="52" t="s">
        <v>495</v>
      </c>
    </row>
    <row r="188" spans="31:39" x14ac:dyDescent="0.3">
      <c r="AE188" s="50" t="str">
        <f t="shared" si="4"/>
        <v>18-16: Río Júcar: arroyo de Ledaña - Alcalá del Júcar</v>
      </c>
      <c r="AF188" s="51">
        <v>10674</v>
      </c>
      <c r="AG188" s="51" t="s">
        <v>565</v>
      </c>
      <c r="AH188" s="51" t="s">
        <v>565</v>
      </c>
      <c r="AI188" s="51" t="s">
        <v>566</v>
      </c>
      <c r="AJ188" s="51">
        <v>81</v>
      </c>
      <c r="AK188" s="51">
        <v>1</v>
      </c>
      <c r="AL188" s="51" t="s">
        <v>266</v>
      </c>
      <c r="AM188" s="52" t="s">
        <v>567</v>
      </c>
    </row>
    <row r="189" spans="31:39" x14ac:dyDescent="0.3">
      <c r="AE189" s="50" t="str">
        <f t="shared" si="4"/>
        <v>18-16-02-01: Rambla de San Lorenzo</v>
      </c>
      <c r="AF189" s="51">
        <v>10652</v>
      </c>
      <c r="AG189" s="51" t="s">
        <v>499</v>
      </c>
      <c r="AH189" s="51" t="s">
        <v>499</v>
      </c>
      <c r="AI189" s="51" t="s">
        <v>500</v>
      </c>
      <c r="AJ189" s="51">
        <v>81</v>
      </c>
      <c r="AK189" s="51">
        <v>1</v>
      </c>
      <c r="AL189" s="51" t="s">
        <v>266</v>
      </c>
      <c r="AM189" s="52" t="s">
        <v>501</v>
      </c>
    </row>
    <row r="190" spans="31:39" x14ac:dyDescent="0.3">
      <c r="AE190" s="50" t="str">
        <f t="shared" si="4"/>
        <v>18-17: Río Júcar: Alcalá del Júcar - presa del Bosque</v>
      </c>
      <c r="AF190" s="51">
        <v>10675</v>
      </c>
      <c r="AG190" s="51" t="s">
        <v>568</v>
      </c>
      <c r="AH190" s="51" t="s">
        <v>568</v>
      </c>
      <c r="AI190" s="51" t="s">
        <v>569</v>
      </c>
      <c r="AJ190" s="51">
        <v>81</v>
      </c>
      <c r="AK190" s="51">
        <v>1</v>
      </c>
      <c r="AL190" s="51" t="s">
        <v>266</v>
      </c>
      <c r="AM190" s="52" t="s">
        <v>570</v>
      </c>
    </row>
    <row r="191" spans="31:39" x14ac:dyDescent="0.3">
      <c r="AE191" s="50" t="str">
        <f t="shared" si="4"/>
        <v>18-18: Río Júcar: presa del Bosque - embalse de El Molinar</v>
      </c>
      <c r="AF191" s="51">
        <v>10676</v>
      </c>
      <c r="AG191" s="51" t="s">
        <v>571</v>
      </c>
      <c r="AH191" s="51" t="s">
        <v>571</v>
      </c>
      <c r="AI191" s="51" t="s">
        <v>572</v>
      </c>
      <c r="AJ191" s="51">
        <v>81</v>
      </c>
      <c r="AK191" s="51">
        <v>1</v>
      </c>
      <c r="AL191" s="51" t="s">
        <v>266</v>
      </c>
      <c r="AM191" s="52" t="s">
        <v>573</v>
      </c>
    </row>
    <row r="192" spans="31:39" x14ac:dyDescent="0.3">
      <c r="AE192" s="50" t="str">
        <f t="shared" si="4"/>
        <v>18-19: Embalse de El Molinar</v>
      </c>
      <c r="AF192" s="51">
        <v>10677</v>
      </c>
      <c r="AG192" s="51" t="s">
        <v>574</v>
      </c>
      <c r="AH192" s="51" t="s">
        <v>574</v>
      </c>
      <c r="AI192" s="51" t="s">
        <v>575</v>
      </c>
      <c r="AJ192" s="51">
        <v>81</v>
      </c>
      <c r="AK192" s="51">
        <v>1</v>
      </c>
      <c r="AL192" s="51" t="s">
        <v>266</v>
      </c>
      <c r="AM192" s="52" t="s">
        <v>576</v>
      </c>
    </row>
    <row r="193" spans="31:39" x14ac:dyDescent="0.3">
      <c r="AE193" s="50" t="str">
        <f t="shared" si="4"/>
        <v>18-20: Río Júcar: embalse de El Molinar - embalse de Embarcaderos</v>
      </c>
      <c r="AF193" s="51">
        <v>10678</v>
      </c>
      <c r="AG193" s="51" t="s">
        <v>577</v>
      </c>
      <c r="AH193" s="51" t="s">
        <v>577</v>
      </c>
      <c r="AI193" s="51" t="s">
        <v>578</v>
      </c>
      <c r="AJ193" s="51">
        <v>81</v>
      </c>
      <c r="AK193" s="51">
        <v>1</v>
      </c>
      <c r="AL193" s="51" t="s">
        <v>266</v>
      </c>
      <c r="AM193" s="52" t="s">
        <v>579</v>
      </c>
    </row>
    <row r="194" spans="31:39" x14ac:dyDescent="0.3">
      <c r="AE194" s="50" t="str">
        <f t="shared" si="4"/>
        <v>18-20-01-01: Rambla de la Espadilla</v>
      </c>
      <c r="AF194" s="51">
        <v>10606</v>
      </c>
      <c r="AG194" s="51" t="s">
        <v>361</v>
      </c>
      <c r="AH194" s="51" t="s">
        <v>361</v>
      </c>
      <c r="AI194" s="51" t="s">
        <v>362</v>
      </c>
      <c r="AJ194" s="51">
        <v>81</v>
      </c>
      <c r="AK194" s="51">
        <v>1</v>
      </c>
      <c r="AL194" s="51" t="s">
        <v>266</v>
      </c>
      <c r="AM194" s="52" t="s">
        <v>363</v>
      </c>
    </row>
    <row r="195" spans="31:39" x14ac:dyDescent="0.3">
      <c r="AE195" s="50" t="str">
        <f t="shared" si="4"/>
        <v>18-20-01-02: Barranco del Agua</v>
      </c>
      <c r="AF195" s="51">
        <v>10619</v>
      </c>
      <c r="AG195" s="51" t="s">
        <v>400</v>
      </c>
      <c r="AH195" s="51" t="s">
        <v>400</v>
      </c>
      <c r="AI195" s="51" t="s">
        <v>401</v>
      </c>
      <c r="AJ195" s="51">
        <v>81</v>
      </c>
      <c r="AK195" s="51">
        <v>1</v>
      </c>
      <c r="AL195" s="51" t="s">
        <v>266</v>
      </c>
      <c r="AM195" s="52" t="s">
        <v>402</v>
      </c>
    </row>
    <row r="196" spans="31:39" x14ac:dyDescent="0.3">
      <c r="AE196" s="50" t="str">
        <f t="shared" ref="AE196:AE259" si="5">CONCATENATE(AM196,": ",AI196)</f>
        <v>18-20-02-01: Río Zarra</v>
      </c>
      <c r="AF196" s="51">
        <v>10620</v>
      </c>
      <c r="AG196" s="51" t="s">
        <v>403</v>
      </c>
      <c r="AH196" s="51" t="s">
        <v>403</v>
      </c>
      <c r="AI196" s="51" t="s">
        <v>404</v>
      </c>
      <c r="AJ196" s="51">
        <v>81</v>
      </c>
      <c r="AK196" s="51">
        <v>1</v>
      </c>
      <c r="AL196" s="51" t="s">
        <v>266</v>
      </c>
      <c r="AM196" s="52" t="s">
        <v>405</v>
      </c>
    </row>
    <row r="197" spans="31:39" x14ac:dyDescent="0.3">
      <c r="AE197" s="50" t="str">
        <f t="shared" si="5"/>
        <v>18-21: Embalse de Embarcaderos</v>
      </c>
      <c r="AF197" s="51">
        <v>10679</v>
      </c>
      <c r="AG197" s="51" t="s">
        <v>580</v>
      </c>
      <c r="AH197" s="51" t="s">
        <v>580</v>
      </c>
      <c r="AI197" s="51" t="s">
        <v>581</v>
      </c>
      <c r="AJ197" s="51">
        <v>81</v>
      </c>
      <c r="AK197" s="51">
        <v>1</v>
      </c>
      <c r="AL197" s="51" t="s">
        <v>266</v>
      </c>
      <c r="AM197" s="52" t="s">
        <v>582</v>
      </c>
    </row>
    <row r="198" spans="31:39" x14ac:dyDescent="0.3">
      <c r="AE198" s="50" t="str">
        <f t="shared" si="5"/>
        <v>18-21-01-01A: Río Cabriel: cabecera - arroyo del Agua</v>
      </c>
      <c r="AF198" s="51">
        <v>10680</v>
      </c>
      <c r="AG198" s="51" t="s">
        <v>583</v>
      </c>
      <c r="AH198" s="51" t="s">
        <v>583</v>
      </c>
      <c r="AI198" s="51" t="s">
        <v>584</v>
      </c>
      <c r="AJ198" s="51">
        <v>81</v>
      </c>
      <c r="AK198" s="51">
        <v>1</v>
      </c>
      <c r="AL198" s="51" t="s">
        <v>266</v>
      </c>
      <c r="AM198" s="52" t="s">
        <v>585</v>
      </c>
    </row>
    <row r="199" spans="31:39" x14ac:dyDescent="0.3">
      <c r="AE199" s="50" t="str">
        <f t="shared" si="5"/>
        <v>18-21-01-02A: Río Cabriel: arroyo del Agua - rambla del Masegarejo</v>
      </c>
      <c r="AF199" s="51">
        <v>10681</v>
      </c>
      <c r="AG199" s="51" t="s">
        <v>586</v>
      </c>
      <c r="AH199" s="51" t="s">
        <v>586</v>
      </c>
      <c r="AI199" s="51" t="s">
        <v>587</v>
      </c>
      <c r="AJ199" s="51">
        <v>81</v>
      </c>
      <c r="AK199" s="51">
        <v>1</v>
      </c>
      <c r="AL199" s="51" t="s">
        <v>266</v>
      </c>
      <c r="AM199" s="52" t="s">
        <v>588</v>
      </c>
    </row>
    <row r="200" spans="31:39" x14ac:dyDescent="0.3">
      <c r="AE200" s="50" t="str">
        <f t="shared" si="5"/>
        <v>18-21-01-03: Río Cabriel: rambla del Masegarejo - río Mayor del Molinillo</v>
      </c>
      <c r="AF200" s="51">
        <v>10682</v>
      </c>
      <c r="AG200" s="51" t="s">
        <v>589</v>
      </c>
      <c r="AH200" s="51" t="s">
        <v>589</v>
      </c>
      <c r="AI200" s="51" t="s">
        <v>590</v>
      </c>
      <c r="AJ200" s="51">
        <v>81</v>
      </c>
      <c r="AK200" s="51">
        <v>1</v>
      </c>
      <c r="AL200" s="51" t="s">
        <v>266</v>
      </c>
      <c r="AM200" s="52" t="s">
        <v>591</v>
      </c>
    </row>
    <row r="201" spans="31:39" x14ac:dyDescent="0.3">
      <c r="AE201" s="50" t="str">
        <f t="shared" si="5"/>
        <v>18-21-01-04: Río Cabriel: río Mayor del Molinillo - embalse de El Bujioso</v>
      </c>
      <c r="AF201" s="51">
        <v>10683</v>
      </c>
      <c r="AG201" s="51" t="s">
        <v>592</v>
      </c>
      <c r="AH201" s="51" t="s">
        <v>592</v>
      </c>
      <c r="AI201" s="51" t="s">
        <v>593</v>
      </c>
      <c r="AJ201" s="51">
        <v>81</v>
      </c>
      <c r="AK201" s="51">
        <v>1</v>
      </c>
      <c r="AL201" s="51" t="s">
        <v>266</v>
      </c>
      <c r="AM201" s="52" t="s">
        <v>594</v>
      </c>
    </row>
    <row r="202" spans="31:39" x14ac:dyDescent="0.3">
      <c r="AE202" s="50" t="str">
        <f t="shared" si="5"/>
        <v>18-21-01-04-01-01: Río Mayor del Molinillo</v>
      </c>
      <c r="AF202" s="51">
        <v>10684</v>
      </c>
      <c r="AG202" s="51" t="s">
        <v>595</v>
      </c>
      <c r="AH202" s="51" t="s">
        <v>595</v>
      </c>
      <c r="AI202" s="51" t="s">
        <v>596</v>
      </c>
      <c r="AJ202" s="51">
        <v>81</v>
      </c>
      <c r="AK202" s="51">
        <v>1</v>
      </c>
      <c r="AL202" s="51" t="s">
        <v>266</v>
      </c>
      <c r="AM202" s="52" t="s">
        <v>597</v>
      </c>
    </row>
    <row r="203" spans="31:39" x14ac:dyDescent="0.3">
      <c r="AE203" s="50" t="str">
        <f t="shared" si="5"/>
        <v>18-21-01-04-01-01-01-01: Río Campillos</v>
      </c>
      <c r="AF203" s="51">
        <v>10685</v>
      </c>
      <c r="AG203" s="51" t="s">
        <v>598</v>
      </c>
      <c r="AH203" s="51" t="s">
        <v>598</v>
      </c>
      <c r="AI203" s="51" t="s">
        <v>599</v>
      </c>
      <c r="AJ203" s="51">
        <v>81</v>
      </c>
      <c r="AK203" s="51">
        <v>1</v>
      </c>
      <c r="AL203" s="51" t="s">
        <v>266</v>
      </c>
      <c r="AM203" s="52" t="s">
        <v>600</v>
      </c>
    </row>
    <row r="204" spans="31:39" x14ac:dyDescent="0.3">
      <c r="AE204" s="50" t="str">
        <f t="shared" si="5"/>
        <v>18-21-01-05: Río Cabriel: embalse de El Bujioso</v>
      </c>
      <c r="AF204" s="51">
        <v>10686</v>
      </c>
      <c r="AG204" s="51" t="s">
        <v>601</v>
      </c>
      <c r="AH204" s="51" t="s">
        <v>601</v>
      </c>
      <c r="AI204" s="51" t="s">
        <v>602</v>
      </c>
      <c r="AJ204" s="51">
        <v>81</v>
      </c>
      <c r="AK204" s="51">
        <v>1</v>
      </c>
      <c r="AL204" s="51" t="s">
        <v>266</v>
      </c>
      <c r="AM204" s="52" t="s">
        <v>603</v>
      </c>
    </row>
    <row r="205" spans="31:39" x14ac:dyDescent="0.3">
      <c r="AE205" s="50" t="str">
        <f t="shared" si="5"/>
        <v>18-21-01-06-01-01-01-01: Rambla Seca (Guadazaón)</v>
      </c>
      <c r="AF205" s="51">
        <v>10687</v>
      </c>
      <c r="AG205" s="51" t="s">
        <v>604</v>
      </c>
      <c r="AH205" s="51" t="s">
        <v>604</v>
      </c>
      <c r="AI205" s="51" t="s">
        <v>605</v>
      </c>
      <c r="AJ205" s="51">
        <v>81</v>
      </c>
      <c r="AK205" s="51">
        <v>1</v>
      </c>
      <c r="AL205" s="51" t="s">
        <v>266</v>
      </c>
      <c r="AM205" s="52" t="s">
        <v>606</v>
      </c>
    </row>
    <row r="206" spans="31:39" x14ac:dyDescent="0.3">
      <c r="AE206" s="50" t="str">
        <f t="shared" si="5"/>
        <v>18-21-01-06-01-01A: Río Guadazaón: cabecera - azud de la Dehesa de Don Juan</v>
      </c>
      <c r="AF206" s="51">
        <v>10688</v>
      </c>
      <c r="AG206" s="51" t="s">
        <v>607</v>
      </c>
      <c r="AH206" s="51" t="s">
        <v>607</v>
      </c>
      <c r="AI206" s="51" t="s">
        <v>608</v>
      </c>
      <c r="AJ206" s="51">
        <v>81</v>
      </c>
      <c r="AK206" s="51">
        <v>1</v>
      </c>
      <c r="AL206" s="51" t="s">
        <v>266</v>
      </c>
      <c r="AM206" s="52" t="s">
        <v>609</v>
      </c>
    </row>
    <row r="207" spans="31:39" x14ac:dyDescent="0.3">
      <c r="AE207" s="50" t="str">
        <f t="shared" si="5"/>
        <v>18-21-01-06-01-01B: Río Guadazaón: azud de la Dehesa de Don Juan - arroyo del Sargal</v>
      </c>
      <c r="AF207" s="51">
        <v>10689</v>
      </c>
      <c r="AG207" s="51" t="s">
        <v>610</v>
      </c>
      <c r="AH207" s="51" t="s">
        <v>610</v>
      </c>
      <c r="AI207" s="51" t="s">
        <v>611</v>
      </c>
      <c r="AJ207" s="51">
        <v>81</v>
      </c>
      <c r="AK207" s="51">
        <v>1</v>
      </c>
      <c r="AL207" s="51" t="s">
        <v>266</v>
      </c>
      <c r="AM207" s="52" t="s">
        <v>612</v>
      </c>
    </row>
    <row r="208" spans="31:39" x14ac:dyDescent="0.3">
      <c r="AE208" s="50" t="str">
        <f t="shared" si="5"/>
        <v>18-21-01-06-01-02-01-01: Arroyo de la Vega</v>
      </c>
      <c r="AF208" s="51">
        <v>10690</v>
      </c>
      <c r="AG208" s="51" t="s">
        <v>613</v>
      </c>
      <c r="AH208" s="51" t="s">
        <v>613</v>
      </c>
      <c r="AI208" s="51" t="s">
        <v>614</v>
      </c>
      <c r="AJ208" s="51">
        <v>81</v>
      </c>
      <c r="AK208" s="51">
        <v>1</v>
      </c>
      <c r="AL208" s="51" t="s">
        <v>266</v>
      </c>
      <c r="AM208" s="52" t="s">
        <v>615</v>
      </c>
    </row>
    <row r="209" spans="31:39" x14ac:dyDescent="0.3">
      <c r="AE209" s="50" t="str">
        <f t="shared" si="5"/>
        <v>18-21-01-06-01-02A: Río Guadazaón: arroyo del Sargal - río Cabriel</v>
      </c>
      <c r="AF209" s="51">
        <v>10691</v>
      </c>
      <c r="AG209" s="51" t="s">
        <v>616</v>
      </c>
      <c r="AH209" s="51" t="s">
        <v>616</v>
      </c>
      <c r="AI209" s="51" t="s">
        <v>617</v>
      </c>
      <c r="AJ209" s="51">
        <v>81</v>
      </c>
      <c r="AK209" s="51">
        <v>1</v>
      </c>
      <c r="AL209" s="51" t="s">
        <v>266</v>
      </c>
      <c r="AM209" s="52" t="s">
        <v>618</v>
      </c>
    </row>
    <row r="210" spans="31:39" x14ac:dyDescent="0.3">
      <c r="AE210" s="50" t="str">
        <f t="shared" si="5"/>
        <v>18-21-01-06A: Río Cabriel: embalse de El Bujioso -  río Guadazaón</v>
      </c>
      <c r="AF210" s="51">
        <v>10696</v>
      </c>
      <c r="AG210" s="51" t="s">
        <v>631</v>
      </c>
      <c r="AH210" s="51" t="s">
        <v>631</v>
      </c>
      <c r="AI210" s="51" t="s">
        <v>632</v>
      </c>
      <c r="AJ210" s="51">
        <v>81</v>
      </c>
      <c r="AK210" s="51">
        <v>1</v>
      </c>
      <c r="AL210" s="51" t="s">
        <v>266</v>
      </c>
      <c r="AM210" s="52" t="s">
        <v>633</v>
      </c>
    </row>
    <row r="211" spans="31:39" x14ac:dyDescent="0.3">
      <c r="AE211" s="50" t="str">
        <f t="shared" si="5"/>
        <v>18-21-01-06B: Río Cabriel: río Guadazaón - embalse de Contreras</v>
      </c>
      <c r="AF211" s="51">
        <v>10697</v>
      </c>
      <c r="AG211" s="51" t="s">
        <v>634</v>
      </c>
      <c r="AH211" s="51" t="s">
        <v>634</v>
      </c>
      <c r="AI211" s="51" t="s">
        <v>635</v>
      </c>
      <c r="AJ211" s="51">
        <v>81</v>
      </c>
      <c r="AK211" s="51">
        <v>1</v>
      </c>
      <c r="AL211" s="51" t="s">
        <v>266</v>
      </c>
      <c r="AM211" s="52" t="s">
        <v>636</v>
      </c>
    </row>
    <row r="212" spans="31:39" x14ac:dyDescent="0.3">
      <c r="AE212" s="50" t="str">
        <f t="shared" si="5"/>
        <v>18-21-01-07: Embalse de Contreras</v>
      </c>
      <c r="AF212" s="51">
        <v>10698</v>
      </c>
      <c r="AG212" s="51" t="s">
        <v>637</v>
      </c>
      <c r="AH212" s="51" t="s">
        <v>637</v>
      </c>
      <c r="AI212" s="51" t="s">
        <v>638</v>
      </c>
      <c r="AJ212" s="51">
        <v>81</v>
      </c>
      <c r="AK212" s="51">
        <v>1</v>
      </c>
      <c r="AL212" s="51" t="s">
        <v>266</v>
      </c>
      <c r="AM212" s="52" t="s">
        <v>639</v>
      </c>
    </row>
    <row r="213" spans="31:39" x14ac:dyDescent="0.3">
      <c r="AE213" s="50" t="str">
        <f t="shared" si="5"/>
        <v>18-21-01-07-01-01: Río Martín</v>
      </c>
      <c r="AF213" s="51">
        <v>10692</v>
      </c>
      <c r="AG213" s="51" t="s">
        <v>619</v>
      </c>
      <c r="AH213" s="51" t="s">
        <v>619</v>
      </c>
      <c r="AI213" s="51" t="s">
        <v>620</v>
      </c>
      <c r="AJ213" s="51">
        <v>81</v>
      </c>
      <c r="AK213" s="51">
        <v>1</v>
      </c>
      <c r="AL213" s="51" t="s">
        <v>266</v>
      </c>
      <c r="AM213" s="52" t="s">
        <v>621</v>
      </c>
    </row>
    <row r="214" spans="31:39" x14ac:dyDescent="0.3">
      <c r="AE214" s="50" t="str">
        <f t="shared" si="5"/>
        <v>18-21-01-07-02-01: Río Ojos de Moya: cabecera - barranco de la Sierra del Agua</v>
      </c>
      <c r="AF214" s="51">
        <v>10699</v>
      </c>
      <c r="AG214" s="51" t="s">
        <v>640</v>
      </c>
      <c r="AH214" s="51" t="s">
        <v>640</v>
      </c>
      <c r="AI214" s="51" t="s">
        <v>641</v>
      </c>
      <c r="AJ214" s="51">
        <v>81</v>
      </c>
      <c r="AK214" s="51">
        <v>1</v>
      </c>
      <c r="AL214" s="51" t="s">
        <v>266</v>
      </c>
      <c r="AM214" s="52" t="s">
        <v>642</v>
      </c>
    </row>
    <row r="215" spans="31:39" x14ac:dyDescent="0.3">
      <c r="AE215" s="50" t="str">
        <f t="shared" si="5"/>
        <v>18-21-01-07-02-02A: Río Ojos de Moya: barranco de la Sierra del Agua - embalse de Contreras</v>
      </c>
      <c r="AF215" s="51">
        <v>10700</v>
      </c>
      <c r="AG215" s="51" t="s">
        <v>643</v>
      </c>
      <c r="AH215" s="51" t="s">
        <v>643</v>
      </c>
      <c r="AI215" s="51" t="s">
        <v>644</v>
      </c>
      <c r="AJ215" s="51">
        <v>81</v>
      </c>
      <c r="AK215" s="51">
        <v>1</v>
      </c>
      <c r="AL215" s="51" t="s">
        <v>266</v>
      </c>
      <c r="AM215" s="52" t="s">
        <v>645</v>
      </c>
    </row>
    <row r="216" spans="31:39" x14ac:dyDescent="0.3">
      <c r="AE216" s="50" t="str">
        <f t="shared" si="5"/>
        <v>18-21-01-07-02-03A: Río Henares</v>
      </c>
      <c r="AF216" s="51">
        <v>10693</v>
      </c>
      <c r="AG216" s="51" t="s">
        <v>622</v>
      </c>
      <c r="AH216" s="51" t="s">
        <v>622</v>
      </c>
      <c r="AI216" s="51" t="s">
        <v>623</v>
      </c>
      <c r="AJ216" s="51">
        <v>81</v>
      </c>
      <c r="AK216" s="51">
        <v>1</v>
      </c>
      <c r="AL216" s="51" t="s">
        <v>266</v>
      </c>
      <c r="AM216" s="52" t="s">
        <v>624</v>
      </c>
    </row>
    <row r="217" spans="31:39" x14ac:dyDescent="0.3">
      <c r="AE217" s="50" t="str">
        <f t="shared" si="5"/>
        <v>18-21-01-08: Río Cabriel: embalse de Contreras - rambla de Consolación</v>
      </c>
      <c r="AF217" s="51">
        <v>10701</v>
      </c>
      <c r="AG217" s="51" t="s">
        <v>646</v>
      </c>
      <c r="AH217" s="51" t="s">
        <v>646</v>
      </c>
      <c r="AI217" s="51" t="s">
        <v>647</v>
      </c>
      <c r="AJ217" s="51">
        <v>81</v>
      </c>
      <c r="AK217" s="51">
        <v>1</v>
      </c>
      <c r="AL217" s="51" t="s">
        <v>266</v>
      </c>
      <c r="AM217" s="52" t="s">
        <v>648</v>
      </c>
    </row>
    <row r="218" spans="31:39" x14ac:dyDescent="0.3">
      <c r="AE218" s="50" t="str">
        <f t="shared" si="5"/>
        <v>18-21-01-09: Río Cabriel: rambla de Consolación - Villatoya</v>
      </c>
      <c r="AF218" s="51">
        <v>10702</v>
      </c>
      <c r="AG218" s="51" t="s">
        <v>649</v>
      </c>
      <c r="AH218" s="51" t="s">
        <v>649</v>
      </c>
      <c r="AI218" s="51" t="s">
        <v>650</v>
      </c>
      <c r="AJ218" s="51">
        <v>81</v>
      </c>
      <c r="AK218" s="51">
        <v>1</v>
      </c>
      <c r="AL218" s="51" t="s">
        <v>266</v>
      </c>
      <c r="AM218" s="52" t="s">
        <v>651</v>
      </c>
    </row>
    <row r="219" spans="31:39" x14ac:dyDescent="0.3">
      <c r="AE219" s="50" t="str">
        <f t="shared" si="5"/>
        <v>18-21-01-10: Río Cabriel: Villatoya - Embalse de Embarcaderos</v>
      </c>
      <c r="AF219" s="51">
        <v>10703</v>
      </c>
      <c r="AG219" s="51" t="s">
        <v>652</v>
      </c>
      <c r="AH219" s="51" t="s">
        <v>652</v>
      </c>
      <c r="AI219" s="51" t="s">
        <v>653</v>
      </c>
      <c r="AJ219" s="51">
        <v>81</v>
      </c>
      <c r="AK219" s="51">
        <v>1</v>
      </c>
      <c r="AL219" s="51" t="s">
        <v>266</v>
      </c>
      <c r="AM219" s="52" t="s">
        <v>654</v>
      </c>
    </row>
    <row r="220" spans="31:39" x14ac:dyDescent="0.3">
      <c r="AE220" s="50" t="str">
        <f t="shared" si="5"/>
        <v>18-21-01-10-01-01: Rambla de Albosa</v>
      </c>
      <c r="AF220" s="51">
        <v>10704</v>
      </c>
      <c r="AG220" s="51" t="s">
        <v>655</v>
      </c>
      <c r="AH220" s="51" t="s">
        <v>655</v>
      </c>
      <c r="AI220" s="51" t="s">
        <v>656</v>
      </c>
      <c r="AJ220" s="51">
        <v>81</v>
      </c>
      <c r="AK220" s="51">
        <v>1</v>
      </c>
      <c r="AL220" s="51" t="s">
        <v>266</v>
      </c>
      <c r="AM220" s="52" t="s">
        <v>657</v>
      </c>
    </row>
    <row r="221" spans="31:39" x14ac:dyDescent="0.3">
      <c r="AE221" s="50" t="str">
        <f t="shared" si="5"/>
        <v>18-21-01-10-01-02: Rambla de Caballero</v>
      </c>
      <c r="AF221" s="51">
        <v>10705</v>
      </c>
      <c r="AG221" s="51" t="s">
        <v>658</v>
      </c>
      <c r="AH221" s="51" t="s">
        <v>658</v>
      </c>
      <c r="AI221" s="51" t="s">
        <v>659</v>
      </c>
      <c r="AJ221" s="51">
        <v>81</v>
      </c>
      <c r="AK221" s="51">
        <v>1</v>
      </c>
      <c r="AL221" s="51" t="s">
        <v>266</v>
      </c>
      <c r="AM221" s="52" t="s">
        <v>660</v>
      </c>
    </row>
    <row r="222" spans="31:39" x14ac:dyDescent="0.3">
      <c r="AE222" s="50" t="str">
        <f t="shared" si="5"/>
        <v>18-21-01-10-02-01: Rambla Campiñana</v>
      </c>
      <c r="AF222" s="51">
        <v>10706</v>
      </c>
      <c r="AG222" s="51" t="s">
        <v>661</v>
      </c>
      <c r="AH222" s="51" t="s">
        <v>661</v>
      </c>
      <c r="AI222" s="51" t="s">
        <v>662</v>
      </c>
      <c r="AJ222" s="51">
        <v>81</v>
      </c>
      <c r="AK222" s="51">
        <v>1</v>
      </c>
      <c r="AL222" s="51" t="s">
        <v>266</v>
      </c>
      <c r="AM222" s="52" t="s">
        <v>663</v>
      </c>
    </row>
    <row r="223" spans="31:39" x14ac:dyDescent="0.3">
      <c r="AE223" s="50" t="str">
        <f t="shared" si="5"/>
        <v>18-22: Embalse de Cortes II</v>
      </c>
      <c r="AF223" s="51">
        <v>10707</v>
      </c>
      <c r="AG223" s="51" t="s">
        <v>664</v>
      </c>
      <c r="AH223" s="51" t="s">
        <v>664</v>
      </c>
      <c r="AI223" s="51" t="s">
        <v>665</v>
      </c>
      <c r="AJ223" s="51">
        <v>81</v>
      </c>
      <c r="AK223" s="51">
        <v>1</v>
      </c>
      <c r="AL223" s="51" t="s">
        <v>266</v>
      </c>
      <c r="AM223" s="52" t="s">
        <v>666</v>
      </c>
    </row>
    <row r="224" spans="31:39" x14ac:dyDescent="0.3">
      <c r="AE224" s="50" t="str">
        <f t="shared" si="5"/>
        <v>18-23: Embalse de El Naranjero</v>
      </c>
      <c r="AF224" s="51">
        <v>10709</v>
      </c>
      <c r="AG224" s="51" t="s">
        <v>670</v>
      </c>
      <c r="AH224" s="51" t="s">
        <v>670</v>
      </c>
      <c r="AI224" s="51" t="s">
        <v>671</v>
      </c>
      <c r="AJ224" s="51">
        <v>81</v>
      </c>
      <c r="AK224" s="51">
        <v>1</v>
      </c>
      <c r="AL224" s="51" t="s">
        <v>266</v>
      </c>
      <c r="AM224" s="52" t="s">
        <v>672</v>
      </c>
    </row>
    <row r="225" spans="31:39" x14ac:dyDescent="0.3">
      <c r="AE225" s="50" t="str">
        <f t="shared" si="5"/>
        <v>18-24: Río Júcar: embalse de El Naranjero - embalse de Tous</v>
      </c>
      <c r="AF225" s="51">
        <v>10710</v>
      </c>
      <c r="AG225" s="51" t="s">
        <v>673</v>
      </c>
      <c r="AH225" s="51" t="s">
        <v>673</v>
      </c>
      <c r="AI225" s="51" t="s">
        <v>674</v>
      </c>
      <c r="AJ225" s="51">
        <v>81</v>
      </c>
      <c r="AK225" s="51">
        <v>1</v>
      </c>
      <c r="AL225" s="51" t="s">
        <v>266</v>
      </c>
      <c r="AM225" s="52" t="s">
        <v>675</v>
      </c>
    </row>
    <row r="226" spans="31:39" x14ac:dyDescent="0.3">
      <c r="AE226" s="50" t="str">
        <f t="shared" si="5"/>
        <v>18-25: Embalse de Tous</v>
      </c>
      <c r="AF226" s="51">
        <v>10711</v>
      </c>
      <c r="AG226" s="51" t="s">
        <v>676</v>
      </c>
      <c r="AH226" s="51" t="s">
        <v>676</v>
      </c>
      <c r="AI226" s="51" t="s">
        <v>677</v>
      </c>
      <c r="AJ226" s="51">
        <v>81</v>
      </c>
      <c r="AK226" s="51">
        <v>1</v>
      </c>
      <c r="AL226" s="51" t="s">
        <v>266</v>
      </c>
      <c r="AM226" s="52" t="s">
        <v>678</v>
      </c>
    </row>
    <row r="227" spans="31:39" x14ac:dyDescent="0.3">
      <c r="AE227" s="50" t="str">
        <f t="shared" si="5"/>
        <v>18-25-01-01: Río Escalona: cabecera - embalse de Escalona</v>
      </c>
      <c r="AF227" s="51">
        <v>10712</v>
      </c>
      <c r="AG227" s="51" t="s">
        <v>679</v>
      </c>
      <c r="AH227" s="51" t="s">
        <v>679</v>
      </c>
      <c r="AI227" s="51" t="s">
        <v>680</v>
      </c>
      <c r="AJ227" s="51">
        <v>81</v>
      </c>
      <c r="AK227" s="51">
        <v>1</v>
      </c>
      <c r="AL227" s="51" t="s">
        <v>266</v>
      </c>
      <c r="AM227" s="52" t="s">
        <v>681</v>
      </c>
    </row>
    <row r="228" spans="31:39" x14ac:dyDescent="0.3">
      <c r="AE228" s="50" t="str">
        <f t="shared" si="5"/>
        <v>18-25-01-02: Embalse de Escalona</v>
      </c>
      <c r="AF228" s="51">
        <v>10713</v>
      </c>
      <c r="AG228" s="51" t="s">
        <v>682</v>
      </c>
      <c r="AH228" s="51" t="s">
        <v>682</v>
      </c>
      <c r="AI228" s="51" t="s">
        <v>683</v>
      </c>
      <c r="AJ228" s="51">
        <v>81</v>
      </c>
      <c r="AK228" s="51">
        <v>1</v>
      </c>
      <c r="AL228" s="51" t="s">
        <v>266</v>
      </c>
      <c r="AM228" s="52" t="s">
        <v>684</v>
      </c>
    </row>
    <row r="229" spans="31:39" x14ac:dyDescent="0.3">
      <c r="AE229" s="50" t="str">
        <f t="shared" si="5"/>
        <v>18-25-01-02-01-01: Río Grande: cabecera - embalse de Escalona</v>
      </c>
      <c r="AF229" s="51">
        <v>10714</v>
      </c>
      <c r="AG229" s="51" t="s">
        <v>685</v>
      </c>
      <c r="AH229" s="51" t="s">
        <v>685</v>
      </c>
      <c r="AI229" s="51" t="s">
        <v>686</v>
      </c>
      <c r="AJ229" s="51">
        <v>81</v>
      </c>
      <c r="AK229" s="51">
        <v>1</v>
      </c>
      <c r="AL229" s="51" t="s">
        <v>266</v>
      </c>
      <c r="AM229" s="52" t="s">
        <v>687</v>
      </c>
    </row>
    <row r="230" spans="31:39" x14ac:dyDescent="0.3">
      <c r="AE230" s="50" t="str">
        <f t="shared" si="5"/>
        <v>18-25-01-02-02-01: Rambla Seca (Júcar)</v>
      </c>
      <c r="AF230" s="51">
        <v>10715</v>
      </c>
      <c r="AG230" s="51" t="s">
        <v>688</v>
      </c>
      <c r="AH230" s="51" t="s">
        <v>688</v>
      </c>
      <c r="AI230" s="51" t="s">
        <v>689</v>
      </c>
      <c r="AJ230" s="51">
        <v>81</v>
      </c>
      <c r="AK230" s="51">
        <v>1</v>
      </c>
      <c r="AL230" s="51" t="s">
        <v>266</v>
      </c>
      <c r="AM230" s="52" t="s">
        <v>690</v>
      </c>
    </row>
    <row r="231" spans="31:39" x14ac:dyDescent="0.3">
      <c r="AE231" s="50" t="str">
        <f t="shared" si="5"/>
        <v>18-26: Río Júcar: embalse de Tous - azud de la acequia de Escalona</v>
      </c>
      <c r="AF231" s="51">
        <v>10716</v>
      </c>
      <c r="AG231" s="51" t="s">
        <v>691</v>
      </c>
      <c r="AH231" s="51" t="s">
        <v>691</v>
      </c>
      <c r="AI231" s="51" t="s">
        <v>692</v>
      </c>
      <c r="AJ231" s="51">
        <v>81</v>
      </c>
      <c r="AK231" s="51">
        <v>1</v>
      </c>
      <c r="AL231" s="51" t="s">
        <v>266</v>
      </c>
      <c r="AM231" s="52" t="s">
        <v>693</v>
      </c>
    </row>
    <row r="232" spans="31:39" x14ac:dyDescent="0.3">
      <c r="AE232" s="50" t="str">
        <f t="shared" si="5"/>
        <v>18-27: Río Júcar: azud de la acequia de Escalona - azud de Antella</v>
      </c>
      <c r="AF232" s="51">
        <v>10717</v>
      </c>
      <c r="AG232" s="51" t="s">
        <v>694</v>
      </c>
      <c r="AH232" s="51" t="s">
        <v>694</v>
      </c>
      <c r="AI232" s="51" t="s">
        <v>695</v>
      </c>
      <c r="AJ232" s="51">
        <v>81</v>
      </c>
      <c r="AK232" s="51">
        <v>1</v>
      </c>
      <c r="AL232" s="51" t="s">
        <v>266</v>
      </c>
      <c r="AM232" s="52" t="s">
        <v>696</v>
      </c>
    </row>
    <row r="233" spans="31:39" x14ac:dyDescent="0.3">
      <c r="AE233" s="50" t="str">
        <f t="shared" si="5"/>
        <v>18-28: Río Júcar: azud de Antella - río Sellent</v>
      </c>
      <c r="AF233" s="51">
        <v>10718</v>
      </c>
      <c r="AG233" s="51" t="s">
        <v>697</v>
      </c>
      <c r="AH233" s="51" t="s">
        <v>697</v>
      </c>
      <c r="AI233" s="51" t="s">
        <v>698</v>
      </c>
      <c r="AJ233" s="51">
        <v>81</v>
      </c>
      <c r="AK233" s="51">
        <v>1</v>
      </c>
      <c r="AL233" s="51" t="s">
        <v>266</v>
      </c>
      <c r="AM233" s="52" t="s">
        <v>699</v>
      </c>
    </row>
    <row r="234" spans="31:39" x14ac:dyDescent="0.3">
      <c r="AE234" s="50" t="str">
        <f t="shared" si="5"/>
        <v>18-28-01-01: Río Sellent: cabecera - Bolbaite</v>
      </c>
      <c r="AF234" s="51">
        <v>10719</v>
      </c>
      <c r="AG234" s="51" t="s">
        <v>700</v>
      </c>
      <c r="AH234" s="51" t="s">
        <v>700</v>
      </c>
      <c r="AI234" s="51" t="s">
        <v>701</v>
      </c>
      <c r="AJ234" s="51">
        <v>81</v>
      </c>
      <c r="AK234" s="51">
        <v>1</v>
      </c>
      <c r="AL234" s="51" t="s">
        <v>266</v>
      </c>
      <c r="AM234" s="52" t="s">
        <v>702</v>
      </c>
    </row>
    <row r="235" spans="31:39" x14ac:dyDescent="0.3">
      <c r="AE235" s="50" t="str">
        <f t="shared" si="5"/>
        <v>18-28-01-02: Río Sellent: Bolbaite - río Júcar</v>
      </c>
      <c r="AF235" s="51">
        <v>10720</v>
      </c>
      <c r="AG235" s="51" t="s">
        <v>703</v>
      </c>
      <c r="AH235" s="51" t="s">
        <v>703</v>
      </c>
      <c r="AI235" s="51" t="s">
        <v>704</v>
      </c>
      <c r="AJ235" s="51">
        <v>81</v>
      </c>
      <c r="AK235" s="51">
        <v>1</v>
      </c>
      <c r="AL235" s="51" t="s">
        <v>266</v>
      </c>
      <c r="AM235" s="52" t="s">
        <v>705</v>
      </c>
    </row>
    <row r="236" spans="31:39" x14ac:dyDescent="0.3">
      <c r="AE236" s="50" t="str">
        <f t="shared" si="5"/>
        <v>18-28-01-02-01-01: Rambla del Riajuelo: cabecera - río Mínguez</v>
      </c>
      <c r="AF236" s="51">
        <v>10721</v>
      </c>
      <c r="AG236" s="51" t="s">
        <v>706</v>
      </c>
      <c r="AH236" s="51" t="s">
        <v>706</v>
      </c>
      <c r="AI236" s="51" t="s">
        <v>707</v>
      </c>
      <c r="AJ236" s="51">
        <v>81</v>
      </c>
      <c r="AK236" s="51">
        <v>1</v>
      </c>
      <c r="AL236" s="51" t="s">
        <v>266</v>
      </c>
      <c r="AM236" s="52" t="s">
        <v>708</v>
      </c>
    </row>
    <row r="237" spans="31:39" x14ac:dyDescent="0.3">
      <c r="AE237" s="50" t="str">
        <f t="shared" si="5"/>
        <v>18-28-01-02-01-02: Rambla del Riajuelo: río Mínguez - río Sellent</v>
      </c>
      <c r="AF237" s="51">
        <v>10722</v>
      </c>
      <c r="AG237" s="51" t="s">
        <v>709</v>
      </c>
      <c r="AH237" s="51" t="s">
        <v>709</v>
      </c>
      <c r="AI237" s="51" t="s">
        <v>710</v>
      </c>
      <c r="AJ237" s="51">
        <v>81</v>
      </c>
      <c r="AK237" s="51">
        <v>1</v>
      </c>
      <c r="AL237" s="51" t="s">
        <v>266</v>
      </c>
      <c r="AM237" s="52" t="s">
        <v>711</v>
      </c>
    </row>
    <row r="238" spans="31:39" x14ac:dyDescent="0.3">
      <c r="AE238" s="50" t="str">
        <f t="shared" si="5"/>
        <v>18-29: Río Júcar: río Sellent - río Albaida</v>
      </c>
      <c r="AF238" s="51">
        <v>10723</v>
      </c>
      <c r="AG238" s="51" t="s">
        <v>712</v>
      </c>
      <c r="AH238" s="51" t="s">
        <v>712</v>
      </c>
      <c r="AI238" s="51" t="s">
        <v>713</v>
      </c>
      <c r="AJ238" s="51">
        <v>81</v>
      </c>
      <c r="AK238" s="51">
        <v>1</v>
      </c>
      <c r="AL238" s="51" t="s">
        <v>266</v>
      </c>
      <c r="AM238" s="52" t="s">
        <v>714</v>
      </c>
    </row>
    <row r="239" spans="31:39" x14ac:dyDescent="0.3">
      <c r="AE239" s="50" t="str">
        <f t="shared" si="5"/>
        <v>18-29-01-01-01-01: Río Clariano</v>
      </c>
      <c r="AF239" s="51">
        <v>10724</v>
      </c>
      <c r="AG239" s="51" t="s">
        <v>715</v>
      </c>
      <c r="AH239" s="51" t="s">
        <v>715</v>
      </c>
      <c r="AI239" s="51" t="s">
        <v>716</v>
      </c>
      <c r="AJ239" s="51">
        <v>81</v>
      </c>
      <c r="AK239" s="51">
        <v>1</v>
      </c>
      <c r="AL239" s="51" t="s">
        <v>266</v>
      </c>
      <c r="AM239" s="52" t="s">
        <v>717</v>
      </c>
    </row>
    <row r="240" spans="31:39" x14ac:dyDescent="0.3">
      <c r="AE240" s="50" t="str">
        <f t="shared" si="5"/>
        <v>18-29-01-01A: Río Albaida: cabecera - río Clariano</v>
      </c>
      <c r="AF240" s="51">
        <v>10725</v>
      </c>
      <c r="AG240" s="51" t="s">
        <v>718</v>
      </c>
      <c r="AH240" s="51" t="s">
        <v>718</v>
      </c>
      <c r="AI240" s="51" t="s">
        <v>719</v>
      </c>
      <c r="AJ240" s="51">
        <v>81</v>
      </c>
      <c r="AK240" s="51">
        <v>1</v>
      </c>
      <c r="AL240" s="51" t="s">
        <v>266</v>
      </c>
      <c r="AM240" s="52" t="s">
        <v>720</v>
      </c>
    </row>
    <row r="241" spans="31:39" x14ac:dyDescent="0.3">
      <c r="AE241" s="50" t="str">
        <f t="shared" si="5"/>
        <v>18-29-01-01B: Río Albaida: río Clariano - embalse de Bellús</v>
      </c>
      <c r="AF241" s="51">
        <v>10726</v>
      </c>
      <c r="AG241" s="51" t="s">
        <v>721</v>
      </c>
      <c r="AH241" s="51" t="s">
        <v>721</v>
      </c>
      <c r="AI241" s="51" t="s">
        <v>722</v>
      </c>
      <c r="AJ241" s="51">
        <v>81</v>
      </c>
      <c r="AK241" s="51">
        <v>1</v>
      </c>
      <c r="AL241" s="51" t="s">
        <v>266</v>
      </c>
      <c r="AM241" s="52" t="s">
        <v>723</v>
      </c>
    </row>
    <row r="242" spans="31:39" x14ac:dyDescent="0.3">
      <c r="AE242" s="50" t="str">
        <f t="shared" si="5"/>
        <v>18-29-01-02: Embalse de Bellús</v>
      </c>
      <c r="AF242" s="51">
        <v>10727</v>
      </c>
      <c r="AG242" s="51" t="s">
        <v>724</v>
      </c>
      <c r="AH242" s="51" t="s">
        <v>724</v>
      </c>
      <c r="AI242" s="51" t="s">
        <v>725</v>
      </c>
      <c r="AJ242" s="51">
        <v>81</v>
      </c>
      <c r="AK242" s="51">
        <v>1</v>
      </c>
      <c r="AL242" s="51" t="s">
        <v>266</v>
      </c>
      <c r="AM242" s="52" t="s">
        <v>726</v>
      </c>
    </row>
    <row r="243" spans="31:39" x14ac:dyDescent="0.3">
      <c r="AE243" s="50" t="str">
        <f t="shared" si="5"/>
        <v>18-29-01-02-01-01: Río de Micena</v>
      </c>
      <c r="AF243" s="51">
        <v>10694</v>
      </c>
      <c r="AG243" s="51" t="s">
        <v>625</v>
      </c>
      <c r="AH243" s="51" t="s">
        <v>625</v>
      </c>
      <c r="AI243" s="51" t="s">
        <v>626</v>
      </c>
      <c r="AJ243" s="51">
        <v>81</v>
      </c>
      <c r="AK243" s="51">
        <v>1</v>
      </c>
      <c r="AL243" s="51" t="s">
        <v>266</v>
      </c>
      <c r="AM243" s="52" t="s">
        <v>627</v>
      </c>
    </row>
    <row r="244" spans="31:39" x14ac:dyDescent="0.3">
      <c r="AE244" s="50" t="str">
        <f t="shared" si="5"/>
        <v>18-29-01-03: Río Albaida: embalse de Bellús - río de Barxeta</v>
      </c>
      <c r="AF244" s="51">
        <v>10728</v>
      </c>
      <c r="AG244" s="51" t="s">
        <v>727</v>
      </c>
      <c r="AH244" s="51" t="s">
        <v>727</v>
      </c>
      <c r="AI244" s="51" t="s">
        <v>728</v>
      </c>
      <c r="AJ244" s="51">
        <v>81</v>
      </c>
      <c r="AK244" s="51">
        <v>1</v>
      </c>
      <c r="AL244" s="51" t="s">
        <v>266</v>
      </c>
      <c r="AM244" s="52" t="s">
        <v>729</v>
      </c>
    </row>
    <row r="245" spans="31:39" x14ac:dyDescent="0.3">
      <c r="AE245" s="50" t="str">
        <f t="shared" si="5"/>
        <v>18-29-01-03-01-01: Río Cànyoles: cabecera - Canals</v>
      </c>
      <c r="AF245" s="51">
        <v>10729</v>
      </c>
      <c r="AG245" s="51" t="s">
        <v>730</v>
      </c>
      <c r="AH245" s="51" t="s">
        <v>730</v>
      </c>
      <c r="AI245" s="51" t="s">
        <v>731</v>
      </c>
      <c r="AJ245" s="51">
        <v>81</v>
      </c>
      <c r="AK245" s="51">
        <v>1</v>
      </c>
      <c r="AL245" s="51" t="s">
        <v>266</v>
      </c>
      <c r="AM245" s="52" t="s">
        <v>732</v>
      </c>
    </row>
    <row r="246" spans="31:39" x14ac:dyDescent="0.3">
      <c r="AE246" s="50" t="str">
        <f t="shared" si="5"/>
        <v>18-29-01-03-01-01-01-01: Barranco de Boquella</v>
      </c>
      <c r="AF246" s="51">
        <v>10730</v>
      </c>
      <c r="AG246" s="51" t="s">
        <v>733</v>
      </c>
      <c r="AH246" s="51" t="s">
        <v>733</v>
      </c>
      <c r="AI246" s="51" t="s">
        <v>734</v>
      </c>
      <c r="AJ246" s="51">
        <v>81</v>
      </c>
      <c r="AK246" s="51">
        <v>1</v>
      </c>
      <c r="AL246" s="51" t="s">
        <v>266</v>
      </c>
      <c r="AM246" s="52" t="s">
        <v>735</v>
      </c>
    </row>
    <row r="247" spans="31:39" x14ac:dyDescent="0.3">
      <c r="AE247" s="50" t="str">
        <f t="shared" si="5"/>
        <v>18-29-01-03-01-01-01-02: Río dels Sants</v>
      </c>
      <c r="AF247" s="51">
        <v>10731</v>
      </c>
      <c r="AG247" s="51" t="s">
        <v>736</v>
      </c>
      <c r="AH247" s="51" t="s">
        <v>736</v>
      </c>
      <c r="AI247" s="51" t="s">
        <v>737</v>
      </c>
      <c r="AJ247" s="51">
        <v>81</v>
      </c>
      <c r="AK247" s="51">
        <v>1</v>
      </c>
      <c r="AL247" s="51" t="s">
        <v>266</v>
      </c>
      <c r="AM247" s="52" t="s">
        <v>738</v>
      </c>
    </row>
    <row r="248" spans="31:39" x14ac:dyDescent="0.3">
      <c r="AE248" s="50" t="str">
        <f t="shared" si="5"/>
        <v>18-29-01-03-01-02: Río Cànyoles: Canals - río Albaida</v>
      </c>
      <c r="AF248" s="51">
        <v>10732</v>
      </c>
      <c r="AG248" s="51" t="s">
        <v>739</v>
      </c>
      <c r="AH248" s="51" t="s">
        <v>739</v>
      </c>
      <c r="AI248" s="51" t="s">
        <v>740</v>
      </c>
      <c r="AJ248" s="51">
        <v>81</v>
      </c>
      <c r="AK248" s="51">
        <v>1</v>
      </c>
      <c r="AL248" s="51" t="s">
        <v>266</v>
      </c>
      <c r="AM248" s="52" t="s">
        <v>741</v>
      </c>
    </row>
    <row r="249" spans="31:39" x14ac:dyDescent="0.3">
      <c r="AE249" s="50" t="str">
        <f t="shared" si="5"/>
        <v>18-29-01-03-02-01: Río de Barxeta</v>
      </c>
      <c r="AF249" s="51">
        <v>10695</v>
      </c>
      <c r="AG249" s="51" t="s">
        <v>628</v>
      </c>
      <c r="AH249" s="51" t="s">
        <v>628</v>
      </c>
      <c r="AI249" s="51" t="s">
        <v>629</v>
      </c>
      <c r="AJ249" s="51">
        <v>81</v>
      </c>
      <c r="AK249" s="51">
        <v>1</v>
      </c>
      <c r="AL249" s="51" t="s">
        <v>266</v>
      </c>
      <c r="AM249" s="52" t="s">
        <v>630</v>
      </c>
    </row>
    <row r="250" spans="31:39" x14ac:dyDescent="0.3">
      <c r="AE250" s="50" t="str">
        <f t="shared" si="5"/>
        <v>18-29-01-04: Río Albaida: río de Barxeta - río Júcar</v>
      </c>
      <c r="AF250" s="51">
        <v>10733</v>
      </c>
      <c r="AG250" s="51" t="s">
        <v>742</v>
      </c>
      <c r="AH250" s="51" t="s">
        <v>742</v>
      </c>
      <c r="AI250" s="51" t="s">
        <v>743</v>
      </c>
      <c r="AJ250" s="51">
        <v>81</v>
      </c>
      <c r="AK250" s="51">
        <v>1</v>
      </c>
      <c r="AL250" s="51" t="s">
        <v>266</v>
      </c>
      <c r="AM250" s="52" t="s">
        <v>744</v>
      </c>
    </row>
    <row r="251" spans="31:39" x14ac:dyDescent="0.3">
      <c r="AE251" s="50" t="str">
        <f t="shared" si="5"/>
        <v>18-30-01-01A: Barranco de la Casella: cabecera - río Júcar</v>
      </c>
      <c r="AF251" s="51">
        <v>10734</v>
      </c>
      <c r="AG251" s="51" t="s">
        <v>745</v>
      </c>
      <c r="AH251" s="51" t="s">
        <v>745</v>
      </c>
      <c r="AI251" s="51" t="s">
        <v>746</v>
      </c>
      <c r="AJ251" s="51">
        <v>81</v>
      </c>
      <c r="AK251" s="51">
        <v>1</v>
      </c>
      <c r="AL251" s="51" t="s">
        <v>266</v>
      </c>
      <c r="AM251" s="52" t="s">
        <v>747</v>
      </c>
    </row>
    <row r="252" spans="31:39" x14ac:dyDescent="0.3">
      <c r="AE252" s="50" t="str">
        <f t="shared" si="5"/>
        <v>18-30-01-02A: Barranco de Barxeta</v>
      </c>
      <c r="AF252" s="51">
        <v>10708</v>
      </c>
      <c r="AG252" s="51" t="s">
        <v>667</v>
      </c>
      <c r="AH252" s="51" t="s">
        <v>667</v>
      </c>
      <c r="AI252" s="51" t="s">
        <v>668</v>
      </c>
      <c r="AJ252" s="51">
        <v>81</v>
      </c>
      <c r="AK252" s="51">
        <v>1</v>
      </c>
      <c r="AL252" s="51" t="s">
        <v>266</v>
      </c>
      <c r="AM252" s="52" t="s">
        <v>669</v>
      </c>
    </row>
    <row r="253" spans="31:39" x14ac:dyDescent="0.3">
      <c r="AE253" s="50" t="str">
        <f t="shared" si="5"/>
        <v>18-30A: Río Júcar: río Albaida - paraje del Racó de la Pedra</v>
      </c>
      <c r="AF253" s="51">
        <v>10735</v>
      </c>
      <c r="AG253" s="51" t="s">
        <v>748</v>
      </c>
      <c r="AH253" s="51" t="s">
        <v>748</v>
      </c>
      <c r="AI253" s="51" t="s">
        <v>749</v>
      </c>
      <c r="AJ253" s="51">
        <v>81</v>
      </c>
      <c r="AK253" s="51">
        <v>1</v>
      </c>
      <c r="AL253" s="51" t="s">
        <v>266</v>
      </c>
      <c r="AM253" s="52" t="s">
        <v>750</v>
      </c>
    </row>
    <row r="254" spans="31:39" x14ac:dyDescent="0.3">
      <c r="AE254" s="50" t="str">
        <f t="shared" si="5"/>
        <v>18-30B: Río Júcar: paraje del Racó de la Pedra - barranco de la Casella</v>
      </c>
      <c r="AF254" s="51">
        <v>10736</v>
      </c>
      <c r="AG254" s="51" t="s">
        <v>751</v>
      </c>
      <c r="AH254" s="51" t="s">
        <v>751</v>
      </c>
      <c r="AI254" s="51" t="s">
        <v>752</v>
      </c>
      <c r="AJ254" s="51">
        <v>81</v>
      </c>
      <c r="AK254" s="51">
        <v>1</v>
      </c>
      <c r="AL254" s="51" t="s">
        <v>266</v>
      </c>
      <c r="AM254" s="52" t="s">
        <v>753</v>
      </c>
    </row>
    <row r="255" spans="31:39" x14ac:dyDescent="0.3">
      <c r="AE255" s="50" t="str">
        <f t="shared" si="5"/>
        <v>18-31: Río Júcar: Barranco de la Casella - río Verd</v>
      </c>
      <c r="AF255" s="51">
        <v>10737</v>
      </c>
      <c r="AG255" s="51" t="s">
        <v>754</v>
      </c>
      <c r="AH255" s="51" t="s">
        <v>754</v>
      </c>
      <c r="AI255" s="51" t="s">
        <v>755</v>
      </c>
      <c r="AJ255" s="51">
        <v>81</v>
      </c>
      <c r="AK255" s="51">
        <v>1</v>
      </c>
      <c r="AL255" s="51" t="s">
        <v>266</v>
      </c>
      <c r="AM255" s="52" t="s">
        <v>756</v>
      </c>
    </row>
    <row r="256" spans="31:39" x14ac:dyDescent="0.3">
      <c r="AE256" s="50" t="str">
        <f t="shared" si="5"/>
        <v>18-31-01-01: Río Verd: nacimiento del río Verd - Alzira</v>
      </c>
      <c r="AF256" s="51">
        <v>10738</v>
      </c>
      <c r="AG256" s="51" t="s">
        <v>757</v>
      </c>
      <c r="AH256" s="51" t="s">
        <v>757</v>
      </c>
      <c r="AI256" s="51" t="s">
        <v>758</v>
      </c>
      <c r="AJ256" s="51">
        <v>81</v>
      </c>
      <c r="AK256" s="51">
        <v>1</v>
      </c>
      <c r="AL256" s="51" t="s">
        <v>266</v>
      </c>
      <c r="AM256" s="52" t="s">
        <v>759</v>
      </c>
    </row>
    <row r="257" spans="31:39" x14ac:dyDescent="0.3">
      <c r="AE257" s="50" t="str">
        <f t="shared" si="5"/>
        <v>18-31-01-01-01-01: Río Seco (Verd)</v>
      </c>
      <c r="AF257" s="51">
        <v>10739</v>
      </c>
      <c r="AG257" s="51" t="s">
        <v>760</v>
      </c>
      <c r="AH257" s="51" t="s">
        <v>760</v>
      </c>
      <c r="AI257" s="51" t="s">
        <v>761</v>
      </c>
      <c r="AJ257" s="51">
        <v>81</v>
      </c>
      <c r="AK257" s="51">
        <v>1</v>
      </c>
      <c r="AL257" s="51" t="s">
        <v>266</v>
      </c>
      <c r="AM257" s="52" t="s">
        <v>762</v>
      </c>
    </row>
    <row r="258" spans="31:39" x14ac:dyDescent="0.3">
      <c r="AE258" s="50" t="str">
        <f t="shared" si="5"/>
        <v>18-31-01-02: Río Verd: Alzira - río Júcar</v>
      </c>
      <c r="AF258" s="51">
        <v>10740</v>
      </c>
      <c r="AG258" s="51" t="s">
        <v>763</v>
      </c>
      <c r="AH258" s="51" t="s">
        <v>763</v>
      </c>
      <c r="AI258" s="51" t="s">
        <v>764</v>
      </c>
      <c r="AJ258" s="51">
        <v>81</v>
      </c>
      <c r="AK258" s="51">
        <v>1</v>
      </c>
      <c r="AL258" s="51" t="s">
        <v>266</v>
      </c>
      <c r="AM258" s="52" t="s">
        <v>765</v>
      </c>
    </row>
    <row r="259" spans="31:39" x14ac:dyDescent="0.3">
      <c r="AE259" s="50" t="str">
        <f t="shared" si="5"/>
        <v>18-32: Río Júcar: río Verd - río Magro</v>
      </c>
      <c r="AF259" s="51">
        <v>10741</v>
      </c>
      <c r="AG259" s="51" t="s">
        <v>766</v>
      </c>
      <c r="AH259" s="51" t="s">
        <v>766</v>
      </c>
      <c r="AI259" s="51" t="s">
        <v>767</v>
      </c>
      <c r="AJ259" s="51">
        <v>81</v>
      </c>
      <c r="AK259" s="51">
        <v>1</v>
      </c>
      <c r="AL259" s="51" t="s">
        <v>266</v>
      </c>
      <c r="AM259" s="52" t="s">
        <v>768</v>
      </c>
    </row>
    <row r="260" spans="31:39" x14ac:dyDescent="0.3">
      <c r="AE260" s="50" t="str">
        <f t="shared" ref="AE260:AE323" si="6">CONCATENATE(AM260,": ",AI260)</f>
        <v>18-32-01-01A: Río Madre: cabecera - Caudete de las Fuentes</v>
      </c>
      <c r="AF260" s="51">
        <v>10742</v>
      </c>
      <c r="AG260" s="51" t="s">
        <v>769</v>
      </c>
      <c r="AH260" s="51" t="s">
        <v>769</v>
      </c>
      <c r="AI260" s="51" t="s">
        <v>770</v>
      </c>
      <c r="AJ260" s="51">
        <v>81</v>
      </c>
      <c r="AK260" s="51">
        <v>1</v>
      </c>
      <c r="AL260" s="51" t="s">
        <v>266</v>
      </c>
      <c r="AM260" s="52" t="s">
        <v>771</v>
      </c>
    </row>
    <row r="261" spans="31:39" x14ac:dyDescent="0.3">
      <c r="AE261" s="50" t="str">
        <f t="shared" si="6"/>
        <v>18-32-01-01B: Río Magro: Caudete de las Fuentes - Utiel</v>
      </c>
      <c r="AF261" s="51">
        <v>10743</v>
      </c>
      <c r="AG261" s="51" t="s">
        <v>772</v>
      </c>
      <c r="AH261" s="51" t="s">
        <v>772</v>
      </c>
      <c r="AI261" s="51" t="s">
        <v>773</v>
      </c>
      <c r="AJ261" s="51">
        <v>81</v>
      </c>
      <c r="AK261" s="51">
        <v>1</v>
      </c>
      <c r="AL261" s="51" t="s">
        <v>266</v>
      </c>
      <c r="AM261" s="52" t="s">
        <v>774</v>
      </c>
    </row>
    <row r="262" spans="31:39" x14ac:dyDescent="0.3">
      <c r="AE262" s="50" t="str">
        <f t="shared" si="6"/>
        <v>18-32-01-01C: Rambla de la Torre: cabecera - Utiel</v>
      </c>
      <c r="AF262" s="51">
        <v>10744</v>
      </c>
      <c r="AG262" s="51" t="s">
        <v>775</v>
      </c>
      <c r="AH262" s="51" t="s">
        <v>775</v>
      </c>
      <c r="AI262" s="51" t="s">
        <v>776</v>
      </c>
      <c r="AJ262" s="51">
        <v>81</v>
      </c>
      <c r="AK262" s="51">
        <v>1</v>
      </c>
      <c r="AL262" s="51" t="s">
        <v>266</v>
      </c>
      <c r="AM262" s="52" t="s">
        <v>777</v>
      </c>
    </row>
    <row r="263" spans="31:39" x14ac:dyDescent="0.3">
      <c r="AE263" s="50" t="str">
        <f t="shared" si="6"/>
        <v>18-32-01-02: Río Magro: río Madre - paraje de Vega de la Torre</v>
      </c>
      <c r="AF263" s="51">
        <v>10745</v>
      </c>
      <c r="AG263" s="51" t="s">
        <v>778</v>
      </c>
      <c r="AH263" s="51" t="s">
        <v>778</v>
      </c>
      <c r="AI263" s="51" t="s">
        <v>779</v>
      </c>
      <c r="AJ263" s="51">
        <v>81</v>
      </c>
      <c r="AK263" s="51">
        <v>1</v>
      </c>
      <c r="AL263" s="51" t="s">
        <v>266</v>
      </c>
      <c r="AM263" s="52" t="s">
        <v>780</v>
      </c>
    </row>
    <row r="264" spans="31:39" x14ac:dyDescent="0.3">
      <c r="AE264" s="50" t="str">
        <f t="shared" si="6"/>
        <v>18-32-01-03: Río Magro: paraje de Vega de la Torre - barranco Hondo</v>
      </c>
      <c r="AF264" s="51">
        <v>10746</v>
      </c>
      <c r="AG264" s="51" t="s">
        <v>781</v>
      </c>
      <c r="AH264" s="51" t="s">
        <v>781</v>
      </c>
      <c r="AI264" s="51" t="s">
        <v>782</v>
      </c>
      <c r="AJ264" s="51">
        <v>81</v>
      </c>
      <c r="AK264" s="51">
        <v>1</v>
      </c>
      <c r="AL264" s="51" t="s">
        <v>266</v>
      </c>
      <c r="AM264" s="52" t="s">
        <v>783</v>
      </c>
    </row>
    <row r="265" spans="31:39" x14ac:dyDescent="0.3">
      <c r="AE265" s="50" t="str">
        <f t="shared" si="6"/>
        <v>18-32-01-04: Río Magro: barranco Hondo - barranco Rubio</v>
      </c>
      <c r="AF265" s="51">
        <v>10747</v>
      </c>
      <c r="AG265" s="51" t="s">
        <v>784</v>
      </c>
      <c r="AH265" s="51" t="s">
        <v>784</v>
      </c>
      <c r="AI265" s="51" t="s">
        <v>785</v>
      </c>
      <c r="AJ265" s="51">
        <v>81</v>
      </c>
      <c r="AK265" s="51">
        <v>1</v>
      </c>
      <c r="AL265" s="51" t="s">
        <v>266</v>
      </c>
      <c r="AM265" s="52" t="s">
        <v>786</v>
      </c>
    </row>
    <row r="266" spans="31:39" x14ac:dyDescent="0.3">
      <c r="AE266" s="50" t="str">
        <f t="shared" si="6"/>
        <v>18-32-01-05: Río Magro: barranco Rubio - embalse de Forata</v>
      </c>
      <c r="AF266" s="51">
        <v>10748</v>
      </c>
      <c r="AG266" s="51" t="s">
        <v>787</v>
      </c>
      <c r="AH266" s="51" t="s">
        <v>787</v>
      </c>
      <c r="AI266" s="51" t="s">
        <v>788</v>
      </c>
      <c r="AJ266" s="51">
        <v>81</v>
      </c>
      <c r="AK266" s="51">
        <v>1</v>
      </c>
      <c r="AL266" s="51" t="s">
        <v>266</v>
      </c>
      <c r="AM266" s="52" t="s">
        <v>789</v>
      </c>
    </row>
    <row r="267" spans="31:39" x14ac:dyDescent="0.3">
      <c r="AE267" s="50" t="str">
        <f t="shared" si="6"/>
        <v>18-32-01-05-01-01: Río Mijares (Magro)</v>
      </c>
      <c r="AF267" s="51">
        <v>10753</v>
      </c>
      <c r="AG267" s="51" t="s">
        <v>802</v>
      </c>
      <c r="AH267" s="51" t="s">
        <v>802</v>
      </c>
      <c r="AI267" s="51" t="s">
        <v>803</v>
      </c>
      <c r="AJ267" s="51">
        <v>81</v>
      </c>
      <c r="AK267" s="51">
        <v>1</v>
      </c>
      <c r="AL267" s="51" t="s">
        <v>266</v>
      </c>
      <c r="AM267" s="52" t="s">
        <v>804</v>
      </c>
    </row>
    <row r="268" spans="31:39" x14ac:dyDescent="0.3">
      <c r="AE268" s="50" t="str">
        <f t="shared" si="6"/>
        <v>18-32-01-06: Embalse de Forata</v>
      </c>
      <c r="AF268" s="51">
        <v>10754</v>
      </c>
      <c r="AG268" s="51" t="s">
        <v>805</v>
      </c>
      <c r="AH268" s="51" t="s">
        <v>805</v>
      </c>
      <c r="AI268" s="51" t="s">
        <v>806</v>
      </c>
      <c r="AJ268" s="51">
        <v>81</v>
      </c>
      <c r="AK268" s="51">
        <v>1</v>
      </c>
      <c r="AL268" s="51" t="s">
        <v>266</v>
      </c>
      <c r="AM268" s="52" t="s">
        <v>807</v>
      </c>
    </row>
    <row r="269" spans="31:39" x14ac:dyDescent="0.3">
      <c r="AE269" s="50" t="str">
        <f t="shared" si="6"/>
        <v>18-32-01-07: Río Magro: embalse Forata - paraje del Puntal de los Bonetes</v>
      </c>
      <c r="AF269" s="51">
        <v>10755</v>
      </c>
      <c r="AG269" s="51" t="s">
        <v>808</v>
      </c>
      <c r="AH269" s="51" t="s">
        <v>808</v>
      </c>
      <c r="AI269" s="51" t="s">
        <v>809</v>
      </c>
      <c r="AJ269" s="51">
        <v>81</v>
      </c>
      <c r="AK269" s="51">
        <v>1</v>
      </c>
      <c r="AL269" s="51" t="s">
        <v>266</v>
      </c>
      <c r="AM269" s="52" t="s">
        <v>810</v>
      </c>
    </row>
    <row r="270" spans="31:39" x14ac:dyDescent="0.3">
      <c r="AE270" s="50" t="str">
        <f t="shared" si="6"/>
        <v>18-32-01-08: Río Magro: paraje del Puntal de los Bonetes - río Buñol</v>
      </c>
      <c r="AF270" s="51">
        <v>10756</v>
      </c>
      <c r="AG270" s="51" t="s">
        <v>811</v>
      </c>
      <c r="AH270" s="51" t="s">
        <v>811</v>
      </c>
      <c r="AI270" s="51" t="s">
        <v>812</v>
      </c>
      <c r="AJ270" s="51">
        <v>81</v>
      </c>
      <c r="AK270" s="51">
        <v>1</v>
      </c>
      <c r="AL270" s="51" t="s">
        <v>266</v>
      </c>
      <c r="AM270" s="52" t="s">
        <v>813</v>
      </c>
    </row>
    <row r="271" spans="31:39" x14ac:dyDescent="0.3">
      <c r="AE271" s="50" t="str">
        <f t="shared" si="6"/>
        <v>18-32-01-08-01-01: Río Buñol: cabecera - azud de los Molinos</v>
      </c>
      <c r="AF271" s="51">
        <v>10757</v>
      </c>
      <c r="AG271" s="51" t="s">
        <v>814</v>
      </c>
      <c r="AH271" s="51" t="s">
        <v>814</v>
      </c>
      <c r="AI271" s="51" t="s">
        <v>815</v>
      </c>
      <c r="AJ271" s="51">
        <v>81</v>
      </c>
      <c r="AK271" s="51">
        <v>1</v>
      </c>
      <c r="AL271" s="51" t="s">
        <v>266</v>
      </c>
      <c r="AM271" s="52" t="s">
        <v>816</v>
      </c>
    </row>
    <row r="272" spans="31:39" x14ac:dyDescent="0.3">
      <c r="AE272" s="50" t="str">
        <f t="shared" si="6"/>
        <v>18-32-01-08-01-02: Río Buñol: azud de los Molinos - río Magro</v>
      </c>
      <c r="AF272" s="51">
        <v>10758</v>
      </c>
      <c r="AG272" s="51" t="s">
        <v>817</v>
      </c>
      <c r="AH272" s="51" t="s">
        <v>817</v>
      </c>
      <c r="AI272" s="51" t="s">
        <v>818</v>
      </c>
      <c r="AJ272" s="51">
        <v>81</v>
      </c>
      <c r="AK272" s="51">
        <v>1</v>
      </c>
      <c r="AL272" s="51" t="s">
        <v>266</v>
      </c>
      <c r="AM272" s="52" t="s">
        <v>819</v>
      </c>
    </row>
    <row r="273" spans="31:39" x14ac:dyDescent="0.3">
      <c r="AE273" s="50" t="str">
        <f t="shared" si="6"/>
        <v>18-32-01-09-01-01: Barranco de Algoder</v>
      </c>
      <c r="AF273" s="51">
        <v>10759</v>
      </c>
      <c r="AG273" s="51" t="s">
        <v>820</v>
      </c>
      <c r="AH273" s="51" t="s">
        <v>820</v>
      </c>
      <c r="AI273" s="51" t="s">
        <v>821</v>
      </c>
      <c r="AJ273" s="51">
        <v>81</v>
      </c>
      <c r="AK273" s="51">
        <v>1</v>
      </c>
      <c r="AL273" s="51" t="s">
        <v>266</v>
      </c>
      <c r="AM273" s="52" t="s">
        <v>822</v>
      </c>
    </row>
    <row r="274" spans="31:39" x14ac:dyDescent="0.3">
      <c r="AE274" s="50" t="str">
        <f t="shared" si="6"/>
        <v>18-32-01-09A: Río Magro: río Buñol - barranco de Algoder</v>
      </c>
      <c r="AF274" s="51">
        <v>10760</v>
      </c>
      <c r="AG274" s="51" t="s">
        <v>823</v>
      </c>
      <c r="AH274" s="51" t="s">
        <v>823</v>
      </c>
      <c r="AI274" s="51" t="s">
        <v>824</v>
      </c>
      <c r="AJ274" s="51">
        <v>81</v>
      </c>
      <c r="AK274" s="51">
        <v>1</v>
      </c>
      <c r="AL274" s="51" t="s">
        <v>266</v>
      </c>
      <c r="AM274" s="52" t="s">
        <v>825</v>
      </c>
    </row>
    <row r="275" spans="31:39" x14ac:dyDescent="0.3">
      <c r="AE275" s="50" t="str">
        <f t="shared" si="6"/>
        <v>18-32-01-10A: Río Magro: barranco de Algoder - Carlet</v>
      </c>
      <c r="AF275" s="51">
        <v>10761</v>
      </c>
      <c r="AG275" s="51" t="s">
        <v>826</v>
      </c>
      <c r="AH275" s="51" t="s">
        <v>826</v>
      </c>
      <c r="AI275" s="51" t="s">
        <v>827</v>
      </c>
      <c r="AJ275" s="51">
        <v>81</v>
      </c>
      <c r="AK275" s="51">
        <v>1</v>
      </c>
      <c r="AL275" s="51" t="s">
        <v>266</v>
      </c>
      <c r="AM275" s="52" t="s">
        <v>828</v>
      </c>
    </row>
    <row r="276" spans="31:39" x14ac:dyDescent="0.3">
      <c r="AE276" s="50" t="str">
        <f t="shared" si="6"/>
        <v>18-32-01-11: Río Magro: Carlet - Algemesí</v>
      </c>
      <c r="AF276" s="51">
        <v>10762</v>
      </c>
      <c r="AG276" s="51" t="s">
        <v>829</v>
      </c>
      <c r="AH276" s="51" t="s">
        <v>829</v>
      </c>
      <c r="AI276" s="51" t="s">
        <v>830</v>
      </c>
      <c r="AJ276" s="51">
        <v>81</v>
      </c>
      <c r="AK276" s="51">
        <v>1</v>
      </c>
      <c r="AL276" s="51" t="s">
        <v>266</v>
      </c>
      <c r="AM276" s="52" t="s">
        <v>831</v>
      </c>
    </row>
    <row r="277" spans="31:39" x14ac:dyDescent="0.3">
      <c r="AE277" s="50" t="str">
        <f t="shared" si="6"/>
        <v>18-32-01-12: Río Magro: Algemesí - río Júcar</v>
      </c>
      <c r="AF277" s="51">
        <v>10763</v>
      </c>
      <c r="AG277" s="51" t="s">
        <v>832</v>
      </c>
      <c r="AH277" s="51" t="s">
        <v>832</v>
      </c>
      <c r="AI277" s="51" t="s">
        <v>833</v>
      </c>
      <c r="AJ277" s="51">
        <v>81</v>
      </c>
      <c r="AK277" s="51">
        <v>1</v>
      </c>
      <c r="AL277" s="51" t="s">
        <v>266</v>
      </c>
      <c r="AM277" s="52" t="s">
        <v>834</v>
      </c>
    </row>
    <row r="278" spans="31:39" x14ac:dyDescent="0.3">
      <c r="AE278" s="50" t="str">
        <f t="shared" si="6"/>
        <v>18-33: Río Júcar: río Magro - Albalat de la Ribera</v>
      </c>
      <c r="AF278" s="51">
        <v>10764</v>
      </c>
      <c r="AG278" s="51" t="s">
        <v>835</v>
      </c>
      <c r="AH278" s="51" t="s">
        <v>835</v>
      </c>
      <c r="AI278" s="51" t="s">
        <v>836</v>
      </c>
      <c r="AJ278" s="51">
        <v>81</v>
      </c>
      <c r="AK278" s="51">
        <v>1</v>
      </c>
      <c r="AL278" s="51" t="s">
        <v>266</v>
      </c>
      <c r="AM278" s="52" t="s">
        <v>837</v>
      </c>
    </row>
    <row r="279" spans="31:39" x14ac:dyDescent="0.3">
      <c r="AE279" s="50" t="str">
        <f t="shared" si="6"/>
        <v>18-34: Río Júcar: Albalat de la Ribera - azud de Sueca</v>
      </c>
      <c r="AF279" s="51">
        <v>10765</v>
      </c>
      <c r="AG279" s="51" t="s">
        <v>838</v>
      </c>
      <c r="AH279" s="51" t="s">
        <v>838</v>
      </c>
      <c r="AI279" s="51" t="s">
        <v>839</v>
      </c>
      <c r="AJ279" s="51">
        <v>81</v>
      </c>
      <c r="AK279" s="51">
        <v>1</v>
      </c>
      <c r="AL279" s="51" t="s">
        <v>266</v>
      </c>
      <c r="AM279" s="52" t="s">
        <v>840</v>
      </c>
    </row>
    <row r="280" spans="31:39" x14ac:dyDescent="0.3">
      <c r="AE280" s="50" t="str">
        <f t="shared" si="6"/>
        <v>18-35: Río Júcar: azud de Sueca - azud de Cullera</v>
      </c>
      <c r="AF280" s="51">
        <v>10766</v>
      </c>
      <c r="AG280" s="51" t="s">
        <v>841</v>
      </c>
      <c r="AH280" s="51" t="s">
        <v>841</v>
      </c>
      <c r="AI280" s="51" t="s">
        <v>842</v>
      </c>
      <c r="AJ280" s="51">
        <v>81</v>
      </c>
      <c r="AK280" s="51">
        <v>1</v>
      </c>
      <c r="AL280" s="51" t="s">
        <v>266</v>
      </c>
      <c r="AM280" s="52" t="s">
        <v>843</v>
      </c>
    </row>
    <row r="281" spans="31:39" x14ac:dyDescent="0.3">
      <c r="AE281" s="50" t="str">
        <f t="shared" si="6"/>
        <v>18-36: Río Júcar: azud de Cullera - azud de la Marquesa</v>
      </c>
      <c r="AF281" s="51">
        <v>10767</v>
      </c>
      <c r="AG281" s="51" t="s">
        <v>844</v>
      </c>
      <c r="AH281" s="51" t="s">
        <v>844</v>
      </c>
      <c r="AI281" s="51" t="s">
        <v>845</v>
      </c>
      <c r="AJ281" s="51">
        <v>81</v>
      </c>
      <c r="AK281" s="51">
        <v>1</v>
      </c>
      <c r="AL281" s="51" t="s">
        <v>266</v>
      </c>
      <c r="AM281" s="52" t="s">
        <v>846</v>
      </c>
    </row>
    <row r="282" spans="31:39" x14ac:dyDescent="0.3">
      <c r="AE282" s="50" t="str">
        <f t="shared" si="6"/>
        <v>19-01: Río de Xeraco: cabecera - vía ferrocarril</v>
      </c>
      <c r="AF282" s="51">
        <v>10768</v>
      </c>
      <c r="AG282" s="51" t="s">
        <v>847</v>
      </c>
      <c r="AH282" s="51" t="s">
        <v>847</v>
      </c>
      <c r="AI282" s="51" t="s">
        <v>848</v>
      </c>
      <c r="AJ282" s="51">
        <v>81</v>
      </c>
      <c r="AK282" s="51">
        <v>1</v>
      </c>
      <c r="AL282" s="51" t="s">
        <v>266</v>
      </c>
      <c r="AM282" s="52" t="s">
        <v>849</v>
      </c>
    </row>
    <row r="283" spans="31:39" x14ac:dyDescent="0.3">
      <c r="AE283" s="50" t="str">
        <f t="shared" si="6"/>
        <v>19-02: Río de Xeraco: vía ferrocarril - mar</v>
      </c>
      <c r="AF283" s="51">
        <v>10749</v>
      </c>
      <c r="AG283" s="51" t="s">
        <v>790</v>
      </c>
      <c r="AH283" s="51" t="s">
        <v>790</v>
      </c>
      <c r="AI283" s="51" t="s">
        <v>791</v>
      </c>
      <c r="AJ283" s="51">
        <v>81</v>
      </c>
      <c r="AK283" s="51">
        <v>1</v>
      </c>
      <c r="AL283" s="51" t="s">
        <v>266</v>
      </c>
      <c r="AM283" s="52" t="s">
        <v>792</v>
      </c>
    </row>
    <row r="284" spans="31:39" x14ac:dyDescent="0.3">
      <c r="AE284" s="50" t="str">
        <f t="shared" si="6"/>
        <v>20-01: Barranco de Beniopa</v>
      </c>
      <c r="AF284" s="51">
        <v>10750</v>
      </c>
      <c r="AG284" s="51" t="s">
        <v>793</v>
      </c>
      <c r="AH284" s="51" t="s">
        <v>793</v>
      </c>
      <c r="AI284" s="51" t="s">
        <v>794</v>
      </c>
      <c r="AJ284" s="51">
        <v>81</v>
      </c>
      <c r="AK284" s="51">
        <v>1</v>
      </c>
      <c r="AL284" s="51" t="s">
        <v>266</v>
      </c>
      <c r="AM284" s="52" t="s">
        <v>795</v>
      </c>
    </row>
    <row r="285" spans="31:39" x14ac:dyDescent="0.3">
      <c r="AE285" s="50" t="str">
        <f t="shared" si="6"/>
        <v>21-01: Río Serpis: cabecera - fábrica El Capellán</v>
      </c>
      <c r="AF285" s="51">
        <v>10769</v>
      </c>
      <c r="AG285" s="51" t="s">
        <v>850</v>
      </c>
      <c r="AH285" s="51" t="s">
        <v>850</v>
      </c>
      <c r="AI285" s="51" t="s">
        <v>851</v>
      </c>
      <c r="AJ285" s="51">
        <v>81</v>
      </c>
      <c r="AK285" s="51">
        <v>1</v>
      </c>
      <c r="AL285" s="51" t="s">
        <v>266</v>
      </c>
      <c r="AM285" s="52" t="s">
        <v>852</v>
      </c>
    </row>
    <row r="286" spans="31:39" x14ac:dyDescent="0.3">
      <c r="AE286" s="50" t="str">
        <f t="shared" si="6"/>
        <v>21-02: Río Serpis: fábrica El Capellán - depuradora de Alcoy</v>
      </c>
      <c r="AF286" s="51">
        <v>10770</v>
      </c>
      <c r="AG286" s="51" t="s">
        <v>853</v>
      </c>
      <c r="AH286" s="51" t="s">
        <v>853</v>
      </c>
      <c r="AI286" s="51" t="s">
        <v>854</v>
      </c>
      <c r="AJ286" s="51">
        <v>81</v>
      </c>
      <c r="AK286" s="51">
        <v>1</v>
      </c>
      <c r="AL286" s="51" t="s">
        <v>266</v>
      </c>
      <c r="AM286" s="52" t="s">
        <v>855</v>
      </c>
    </row>
    <row r="287" spans="31:39" x14ac:dyDescent="0.3">
      <c r="AE287" s="50" t="str">
        <f t="shared" si="6"/>
        <v>21-03: Río Serpis: depuradora de Alcoy - embalse de Beniarrés</v>
      </c>
      <c r="AF287" s="51">
        <v>10771</v>
      </c>
      <c r="AG287" s="51" t="s">
        <v>856</v>
      </c>
      <c r="AH287" s="51" t="s">
        <v>856</v>
      </c>
      <c r="AI287" s="51" t="s">
        <v>857</v>
      </c>
      <c r="AJ287" s="51">
        <v>81</v>
      </c>
      <c r="AK287" s="51">
        <v>1</v>
      </c>
      <c r="AL287" s="51" t="s">
        <v>266</v>
      </c>
      <c r="AM287" s="52" t="s">
        <v>858</v>
      </c>
    </row>
    <row r="288" spans="31:39" x14ac:dyDescent="0.3">
      <c r="AE288" s="50" t="str">
        <f t="shared" si="6"/>
        <v>21-03-01-01: Río Valleseta</v>
      </c>
      <c r="AF288" s="51">
        <v>10751</v>
      </c>
      <c r="AG288" s="51" t="s">
        <v>796</v>
      </c>
      <c r="AH288" s="51" t="s">
        <v>796</v>
      </c>
      <c r="AI288" s="51" t="s">
        <v>797</v>
      </c>
      <c r="AJ288" s="51">
        <v>81</v>
      </c>
      <c r="AK288" s="51">
        <v>1</v>
      </c>
      <c r="AL288" s="51" t="s">
        <v>266</v>
      </c>
      <c r="AM288" s="52" t="s">
        <v>798</v>
      </c>
    </row>
    <row r="289" spans="31:39" x14ac:dyDescent="0.3">
      <c r="AE289" s="50" t="str">
        <f t="shared" si="6"/>
        <v>21-04: Embalse de Beniarrés</v>
      </c>
      <c r="AF289" s="51">
        <v>10772</v>
      </c>
      <c r="AG289" s="51" t="s">
        <v>859</v>
      </c>
      <c r="AH289" s="51" t="s">
        <v>859</v>
      </c>
      <c r="AI289" s="51" t="s">
        <v>860</v>
      </c>
      <c r="AJ289" s="51">
        <v>81</v>
      </c>
      <c r="AK289" s="51">
        <v>1</v>
      </c>
      <c r="AL289" s="51" t="s">
        <v>266</v>
      </c>
      <c r="AM289" s="52" t="s">
        <v>861</v>
      </c>
    </row>
    <row r="290" spans="31:39" x14ac:dyDescent="0.3">
      <c r="AE290" s="50" t="str">
        <f t="shared" si="6"/>
        <v>21-05: Río Serpis: embalse de Beniarrés - Lorcha</v>
      </c>
      <c r="AF290" s="51">
        <v>10773</v>
      </c>
      <c r="AG290" s="51" t="s">
        <v>862</v>
      </c>
      <c r="AH290" s="51" t="s">
        <v>862</v>
      </c>
      <c r="AI290" s="51" t="s">
        <v>863</v>
      </c>
      <c r="AJ290" s="51">
        <v>81</v>
      </c>
      <c r="AK290" s="51">
        <v>1</v>
      </c>
      <c r="AL290" s="51" t="s">
        <v>266</v>
      </c>
      <c r="AM290" s="52" t="s">
        <v>864</v>
      </c>
    </row>
    <row r="291" spans="31:39" x14ac:dyDescent="0.3">
      <c r="AE291" s="50" t="str">
        <f t="shared" si="6"/>
        <v>21-05-01-01: Barranco de l'Encantada</v>
      </c>
      <c r="AF291" s="51">
        <v>10752</v>
      </c>
      <c r="AG291" s="51" t="s">
        <v>799</v>
      </c>
      <c r="AH291" s="51" t="s">
        <v>799</v>
      </c>
      <c r="AI291" s="51" t="s">
        <v>800</v>
      </c>
      <c r="AJ291" s="51">
        <v>81</v>
      </c>
      <c r="AK291" s="51">
        <v>1</v>
      </c>
      <c r="AL291" s="51" t="s">
        <v>266</v>
      </c>
      <c r="AM291" s="52" t="s">
        <v>801</v>
      </c>
    </row>
    <row r="292" spans="31:39" x14ac:dyDescent="0.3">
      <c r="AE292" s="50" t="str">
        <f t="shared" si="6"/>
        <v>21-06: Río Serpis: Lorcha - paraje de La Reprimala</v>
      </c>
      <c r="AF292" s="51">
        <v>10774</v>
      </c>
      <c r="AG292" s="51" t="s">
        <v>865</v>
      </c>
      <c r="AH292" s="51" t="s">
        <v>865</v>
      </c>
      <c r="AI292" s="51" t="s">
        <v>866</v>
      </c>
      <c r="AJ292" s="51">
        <v>81</v>
      </c>
      <c r="AK292" s="51">
        <v>1</v>
      </c>
      <c r="AL292" s="51" t="s">
        <v>266</v>
      </c>
      <c r="AM292" s="52" t="s">
        <v>867</v>
      </c>
    </row>
    <row r="293" spans="31:39" x14ac:dyDescent="0.3">
      <c r="AE293" s="50" t="str">
        <f t="shared" si="6"/>
        <v>21-07-01-01A: Río Pinet: cabecera - río de Vernissa</v>
      </c>
      <c r="AF293" s="51">
        <v>10775</v>
      </c>
      <c r="AG293" s="51" t="s">
        <v>868</v>
      </c>
      <c r="AH293" s="51" t="s">
        <v>868</v>
      </c>
      <c r="AI293" s="51" t="s">
        <v>869</v>
      </c>
      <c r="AJ293" s="51">
        <v>81</v>
      </c>
      <c r="AK293" s="51">
        <v>1</v>
      </c>
      <c r="AL293" s="51" t="s">
        <v>266</v>
      </c>
      <c r="AM293" s="52" t="s">
        <v>870</v>
      </c>
    </row>
    <row r="294" spans="31:39" x14ac:dyDescent="0.3">
      <c r="AE294" s="50" t="str">
        <f t="shared" si="6"/>
        <v>21-07-01-02A: Río de Vernissa: cabecera- río Serpis</v>
      </c>
      <c r="AF294" s="51">
        <v>10776</v>
      </c>
      <c r="AG294" s="51" t="s">
        <v>871</v>
      </c>
      <c r="AH294" s="51" t="s">
        <v>871</v>
      </c>
      <c r="AI294" s="51" t="s">
        <v>872</v>
      </c>
      <c r="AJ294" s="51">
        <v>81</v>
      </c>
      <c r="AK294" s="51">
        <v>1</v>
      </c>
      <c r="AL294" s="51" t="s">
        <v>266</v>
      </c>
      <c r="AM294" s="52" t="s">
        <v>873</v>
      </c>
    </row>
    <row r="295" spans="31:39" x14ac:dyDescent="0.3">
      <c r="AE295" s="50" t="str">
        <f t="shared" si="6"/>
        <v>21-07A: Río Serpis: paraje de La Reprimala - río de Vernissa</v>
      </c>
      <c r="AF295" s="51">
        <v>10777</v>
      </c>
      <c r="AG295" s="51" t="s">
        <v>874</v>
      </c>
      <c r="AH295" s="51" t="s">
        <v>874</v>
      </c>
      <c r="AI295" s="51" t="s">
        <v>875</v>
      </c>
      <c r="AJ295" s="51">
        <v>81</v>
      </c>
      <c r="AK295" s="51">
        <v>1</v>
      </c>
      <c r="AL295" s="51" t="s">
        <v>266</v>
      </c>
      <c r="AM295" s="52" t="s">
        <v>876</v>
      </c>
    </row>
    <row r="296" spans="31:39" x14ac:dyDescent="0.3">
      <c r="AE296" s="50" t="str">
        <f t="shared" si="6"/>
        <v>21-08: Río Serpis:  río de Vernissa - mar</v>
      </c>
      <c r="AF296" s="51">
        <v>10778</v>
      </c>
      <c r="AG296" s="51" t="s">
        <v>877</v>
      </c>
      <c r="AH296" s="51" t="s">
        <v>877</v>
      </c>
      <c r="AI296" s="51" t="s">
        <v>878</v>
      </c>
      <c r="AJ296" s="51">
        <v>81</v>
      </c>
      <c r="AK296" s="51">
        <v>1</v>
      </c>
      <c r="AL296" s="51" t="s">
        <v>266</v>
      </c>
      <c r="AM296" s="52" t="s">
        <v>879</v>
      </c>
    </row>
    <row r="297" spans="31:39" x14ac:dyDescent="0.3">
      <c r="AE297" s="50" t="str">
        <f t="shared" si="6"/>
        <v>22-01A: Rambla Gallinera: cabecera - autopista AP-7</v>
      </c>
      <c r="AF297" s="51">
        <v>10779</v>
      </c>
      <c r="AG297" s="51" t="s">
        <v>880</v>
      </c>
      <c r="AH297" s="51" t="s">
        <v>880</v>
      </c>
      <c r="AI297" s="51" t="s">
        <v>881</v>
      </c>
      <c r="AJ297" s="51">
        <v>81</v>
      </c>
      <c r="AK297" s="51">
        <v>1</v>
      </c>
      <c r="AL297" s="51" t="s">
        <v>266</v>
      </c>
      <c r="AM297" s="52" t="s">
        <v>882</v>
      </c>
    </row>
    <row r="298" spans="31:39" x14ac:dyDescent="0.3">
      <c r="AE298" s="50" t="str">
        <f t="shared" si="6"/>
        <v>22-02: Rambla Gallinera: autopista AP-7 - mar</v>
      </c>
      <c r="AF298" s="51">
        <v>10780</v>
      </c>
      <c r="AG298" s="51" t="s">
        <v>883</v>
      </c>
      <c r="AH298" s="51" t="s">
        <v>883</v>
      </c>
      <c r="AI298" s="51" t="s">
        <v>884</v>
      </c>
      <c r="AJ298" s="51">
        <v>81</v>
      </c>
      <c r="AK298" s="51">
        <v>1</v>
      </c>
      <c r="AL298" s="51" t="s">
        <v>266</v>
      </c>
      <c r="AM298" s="52" t="s">
        <v>885</v>
      </c>
    </row>
    <row r="299" spans="31:39" x14ac:dyDescent="0.3">
      <c r="AE299" s="50" t="str">
        <f t="shared" si="6"/>
        <v>23-01A: Río del Vedat: cabecera - manantial de Les Aigües</v>
      </c>
      <c r="AF299" s="51">
        <v>10781</v>
      </c>
      <c r="AG299" s="51" t="s">
        <v>886</v>
      </c>
      <c r="AH299" s="51" t="s">
        <v>886</v>
      </c>
      <c r="AI299" s="51" t="s">
        <v>887</v>
      </c>
      <c r="AJ299" s="51">
        <v>81</v>
      </c>
      <c r="AK299" s="51">
        <v>1</v>
      </c>
      <c r="AL299" s="51" t="s">
        <v>266</v>
      </c>
      <c r="AM299" s="52" t="s">
        <v>888</v>
      </c>
    </row>
    <row r="300" spans="31:39" x14ac:dyDescent="0.3">
      <c r="AE300" s="50" t="str">
        <f t="shared" si="6"/>
        <v>23-01B: Río del Vedat: manantial de Les Aigües - mar</v>
      </c>
      <c r="AF300" s="51">
        <v>10782</v>
      </c>
      <c r="AG300" s="51" t="s">
        <v>889</v>
      </c>
      <c r="AH300" s="51" t="s">
        <v>889</v>
      </c>
      <c r="AI300" s="51" t="s">
        <v>890</v>
      </c>
      <c r="AJ300" s="51">
        <v>81</v>
      </c>
      <c r="AK300" s="51">
        <v>1</v>
      </c>
      <c r="AL300" s="51" t="s">
        <v>266</v>
      </c>
      <c r="AM300" s="52" t="s">
        <v>891</v>
      </c>
    </row>
    <row r="301" spans="31:39" x14ac:dyDescent="0.3">
      <c r="AE301" s="50" t="str">
        <f t="shared" si="6"/>
        <v>24-01A: Barranco de Benigànim</v>
      </c>
      <c r="AF301" s="51">
        <v>10783</v>
      </c>
      <c r="AG301" s="51" t="s">
        <v>892</v>
      </c>
      <c r="AH301" s="51" t="s">
        <v>892</v>
      </c>
      <c r="AI301" s="51" t="s">
        <v>893</v>
      </c>
      <c r="AJ301" s="51">
        <v>81</v>
      </c>
      <c r="AK301" s="51">
        <v>1</v>
      </c>
      <c r="AL301" s="51" t="s">
        <v>266</v>
      </c>
      <c r="AM301" s="52" t="s">
        <v>894</v>
      </c>
    </row>
    <row r="302" spans="31:39" x14ac:dyDescent="0.3">
      <c r="AE302" s="50" t="str">
        <f t="shared" si="6"/>
        <v>24-01B: Río del Racons</v>
      </c>
      <c r="AF302" s="51">
        <v>10784</v>
      </c>
      <c r="AG302" s="51" t="s">
        <v>895</v>
      </c>
      <c r="AH302" s="51" t="s">
        <v>895</v>
      </c>
      <c r="AI302" s="51" t="s">
        <v>896</v>
      </c>
      <c r="AJ302" s="51">
        <v>81</v>
      </c>
      <c r="AK302" s="51">
        <v>1</v>
      </c>
      <c r="AL302" s="51" t="s">
        <v>266</v>
      </c>
      <c r="AM302" s="52" t="s">
        <v>897</v>
      </c>
    </row>
    <row r="303" spans="31:39" x14ac:dyDescent="0.3">
      <c r="AE303" s="50" t="str">
        <f t="shared" si="6"/>
        <v>24-02: Río del Molinell</v>
      </c>
      <c r="AF303" s="51">
        <v>10785</v>
      </c>
      <c r="AG303" s="51" t="s">
        <v>898</v>
      </c>
      <c r="AH303" s="51" t="s">
        <v>898</v>
      </c>
      <c r="AI303" s="51" t="s">
        <v>899</v>
      </c>
      <c r="AJ303" s="51">
        <v>81</v>
      </c>
      <c r="AK303" s="51">
        <v>1</v>
      </c>
      <c r="AL303" s="51" t="s">
        <v>266</v>
      </c>
      <c r="AM303" s="52" t="s">
        <v>900</v>
      </c>
    </row>
    <row r="304" spans="31:39" x14ac:dyDescent="0.3">
      <c r="AE304" s="50" t="str">
        <f t="shared" si="6"/>
        <v>25-01: Río Girona: cabecera - embalse de Isbert</v>
      </c>
      <c r="AF304" s="51">
        <v>10786</v>
      </c>
      <c r="AG304" s="51" t="s">
        <v>901</v>
      </c>
      <c r="AH304" s="51" t="s">
        <v>901</v>
      </c>
      <c r="AI304" s="51" t="s">
        <v>902</v>
      </c>
      <c r="AJ304" s="51">
        <v>81</v>
      </c>
      <c r="AK304" s="51">
        <v>1</v>
      </c>
      <c r="AL304" s="51" t="s">
        <v>266</v>
      </c>
      <c r="AM304" s="52" t="s">
        <v>903</v>
      </c>
    </row>
    <row r="305" spans="31:39" x14ac:dyDescent="0.3">
      <c r="AE305" s="50" t="str">
        <f t="shared" si="6"/>
        <v>25-02A: Río Girona: embalse de Isbert - barranco de la Bolata</v>
      </c>
      <c r="AF305" s="51">
        <v>10787</v>
      </c>
      <c r="AG305" s="51" t="s">
        <v>904</v>
      </c>
      <c r="AH305" s="51" t="s">
        <v>904</v>
      </c>
      <c r="AI305" s="51" t="s">
        <v>905</v>
      </c>
      <c r="AJ305" s="51">
        <v>81</v>
      </c>
      <c r="AK305" s="51">
        <v>1</v>
      </c>
      <c r="AL305" s="51" t="s">
        <v>266</v>
      </c>
      <c r="AM305" s="52" t="s">
        <v>906</v>
      </c>
    </row>
    <row r="306" spans="31:39" x14ac:dyDescent="0.3">
      <c r="AE306" s="50" t="str">
        <f t="shared" si="6"/>
        <v>25-02B: Río Girona: barranco de la Bolata - mar</v>
      </c>
      <c r="AF306" s="51">
        <v>10788</v>
      </c>
      <c r="AG306" s="51" t="s">
        <v>907</v>
      </c>
      <c r="AH306" s="51" t="s">
        <v>907</v>
      </c>
      <c r="AI306" s="51" t="s">
        <v>908</v>
      </c>
      <c r="AJ306" s="51">
        <v>81</v>
      </c>
      <c r="AK306" s="51">
        <v>1</v>
      </c>
      <c r="AL306" s="51" t="s">
        <v>266</v>
      </c>
      <c r="AM306" s="52" t="s">
        <v>909</v>
      </c>
    </row>
    <row r="307" spans="31:39" x14ac:dyDescent="0.3">
      <c r="AE307" s="50" t="str">
        <f t="shared" si="6"/>
        <v>26-01: Barranco de l'Alberca</v>
      </c>
      <c r="AF307" s="51">
        <v>10789</v>
      </c>
      <c r="AG307" s="51" t="s">
        <v>910</v>
      </c>
      <c r="AH307" s="51" t="s">
        <v>910</v>
      </c>
      <c r="AI307" s="51" t="s">
        <v>911</v>
      </c>
      <c r="AJ307" s="51">
        <v>81</v>
      </c>
      <c r="AK307" s="51">
        <v>1</v>
      </c>
      <c r="AL307" s="51" t="s">
        <v>266</v>
      </c>
      <c r="AM307" s="52" t="s">
        <v>912</v>
      </c>
    </row>
    <row r="308" spans="31:39" x14ac:dyDescent="0.3">
      <c r="AE308" s="50" t="str">
        <f t="shared" si="6"/>
        <v>27-01A: Río Gorgos: cabecera - Murla</v>
      </c>
      <c r="AF308" s="51">
        <v>10790</v>
      </c>
      <c r="AG308" s="51" t="s">
        <v>913</v>
      </c>
      <c r="AH308" s="51" t="s">
        <v>913</v>
      </c>
      <c r="AI308" s="51" t="s">
        <v>914</v>
      </c>
      <c r="AJ308" s="51">
        <v>81</v>
      </c>
      <c r="AK308" s="51">
        <v>1</v>
      </c>
      <c r="AL308" s="51" t="s">
        <v>266</v>
      </c>
      <c r="AM308" s="52" t="s">
        <v>915</v>
      </c>
    </row>
    <row r="309" spans="31:39" x14ac:dyDescent="0.3">
      <c r="AE309" s="50" t="str">
        <f t="shared" si="6"/>
        <v>27-01B: Río Gorgos: Murla - barranco del Cresol</v>
      </c>
      <c r="AF309" s="51">
        <v>10791</v>
      </c>
      <c r="AG309" s="51" t="s">
        <v>916</v>
      </c>
      <c r="AH309" s="51" t="s">
        <v>916</v>
      </c>
      <c r="AI309" s="51" t="s">
        <v>917</v>
      </c>
      <c r="AJ309" s="51">
        <v>81</v>
      </c>
      <c r="AK309" s="51">
        <v>1</v>
      </c>
      <c r="AL309" s="51" t="s">
        <v>266</v>
      </c>
      <c r="AM309" s="52" t="s">
        <v>918</v>
      </c>
    </row>
    <row r="310" spans="31:39" x14ac:dyDescent="0.3">
      <c r="AE310" s="50" t="str">
        <f t="shared" si="6"/>
        <v>27-02: Río Gorgos: barranco del Cresol - mar</v>
      </c>
      <c r="AF310" s="51">
        <v>10792</v>
      </c>
      <c r="AG310" s="51" t="s">
        <v>919</v>
      </c>
      <c r="AH310" s="51" t="s">
        <v>919</v>
      </c>
      <c r="AI310" s="51" t="s">
        <v>920</v>
      </c>
      <c r="AJ310" s="51">
        <v>81</v>
      </c>
      <c r="AK310" s="51">
        <v>1</v>
      </c>
      <c r="AL310" s="51" t="s">
        <v>266</v>
      </c>
      <c r="AM310" s="52" t="s">
        <v>921</v>
      </c>
    </row>
    <row r="311" spans="31:39" x14ac:dyDescent="0.3">
      <c r="AE311" s="50" t="str">
        <f t="shared" si="6"/>
        <v>28-01: Río Algar: cabecera - río Bolulla</v>
      </c>
      <c r="AF311" s="51">
        <v>10797</v>
      </c>
      <c r="AG311" s="51" t="s">
        <v>934</v>
      </c>
      <c r="AH311" s="51" t="s">
        <v>934</v>
      </c>
      <c r="AI311" s="51" t="s">
        <v>935</v>
      </c>
      <c r="AJ311" s="51">
        <v>81</v>
      </c>
      <c r="AK311" s="51">
        <v>1</v>
      </c>
      <c r="AL311" s="51" t="s">
        <v>266</v>
      </c>
      <c r="AM311" s="52" t="s">
        <v>936</v>
      </c>
    </row>
    <row r="312" spans="31:39" x14ac:dyDescent="0.3">
      <c r="AE312" s="50" t="str">
        <f t="shared" si="6"/>
        <v>28-02-01-01: Embalse de Guadalest</v>
      </c>
      <c r="AF312" s="51">
        <v>10798</v>
      </c>
      <c r="AG312" s="51" t="s">
        <v>937</v>
      </c>
      <c r="AH312" s="51" t="s">
        <v>937</v>
      </c>
      <c r="AI312" s="51" t="s">
        <v>938</v>
      </c>
      <c r="AJ312" s="51">
        <v>81</v>
      </c>
      <c r="AK312" s="51">
        <v>1</v>
      </c>
      <c r="AL312" s="51" t="s">
        <v>266</v>
      </c>
      <c r="AM312" s="52" t="s">
        <v>939</v>
      </c>
    </row>
    <row r="313" spans="31:39" x14ac:dyDescent="0.3">
      <c r="AE313" s="50" t="str">
        <f t="shared" si="6"/>
        <v>28-02-01-02A: Río Guadalest: embalse de Guadalest - barranco de Andailes</v>
      </c>
      <c r="AF313" s="51">
        <v>10799</v>
      </c>
      <c r="AG313" s="51" t="s">
        <v>940</v>
      </c>
      <c r="AH313" s="51" t="s">
        <v>940</v>
      </c>
      <c r="AI313" s="51" t="s">
        <v>941</v>
      </c>
      <c r="AJ313" s="51">
        <v>81</v>
      </c>
      <c r="AK313" s="51">
        <v>1</v>
      </c>
      <c r="AL313" s="51" t="s">
        <v>266</v>
      </c>
      <c r="AM313" s="52" t="s">
        <v>942</v>
      </c>
    </row>
    <row r="314" spans="31:39" x14ac:dyDescent="0.3">
      <c r="AE314" s="50" t="str">
        <f t="shared" si="6"/>
        <v>28-02-01-02B: Río Guadalest: barranco de Andailes - Callosa d´en Sarrià</v>
      </c>
      <c r="AF314" s="51">
        <v>10800</v>
      </c>
      <c r="AG314" s="51" t="s">
        <v>943</v>
      </c>
      <c r="AH314" s="51" t="s">
        <v>943</v>
      </c>
      <c r="AI314" s="51" t="s">
        <v>944</v>
      </c>
      <c r="AJ314" s="51">
        <v>81</v>
      </c>
      <c r="AK314" s="51">
        <v>1</v>
      </c>
      <c r="AL314" s="51" t="s">
        <v>266</v>
      </c>
      <c r="AM314" s="52" t="s">
        <v>945</v>
      </c>
    </row>
    <row r="315" spans="31:39" x14ac:dyDescent="0.3">
      <c r="AE315" s="50" t="str">
        <f t="shared" si="6"/>
        <v>28-02-01-03: Río Guadalest: Callosa d'en Sarrià - río Algar</v>
      </c>
      <c r="AF315" s="51">
        <v>10801</v>
      </c>
      <c r="AG315" s="51" t="s">
        <v>946</v>
      </c>
      <c r="AH315" s="51" t="s">
        <v>946</v>
      </c>
      <c r="AI315" s="51" t="s">
        <v>947</v>
      </c>
      <c r="AJ315" s="51">
        <v>81</v>
      </c>
      <c r="AK315" s="51">
        <v>1</v>
      </c>
      <c r="AL315" s="51" t="s">
        <v>266</v>
      </c>
      <c r="AM315" s="52" t="s">
        <v>948</v>
      </c>
    </row>
    <row r="316" spans="31:39" x14ac:dyDescent="0.3">
      <c r="AE316" s="50" t="str">
        <f t="shared" si="6"/>
        <v>28-02-01-04: Río Guadalest: cabecera - embalse de Guadalest</v>
      </c>
      <c r="AF316" s="51">
        <v>10802</v>
      </c>
      <c r="AG316" s="51" t="s">
        <v>949</v>
      </c>
      <c r="AH316" s="51" t="s">
        <v>949</v>
      </c>
      <c r="AI316" s="51" t="s">
        <v>950</v>
      </c>
      <c r="AJ316" s="51">
        <v>81</v>
      </c>
      <c r="AK316" s="51">
        <v>1</v>
      </c>
      <c r="AL316" s="51" t="s">
        <v>266</v>
      </c>
      <c r="AM316" s="52" t="s">
        <v>951</v>
      </c>
    </row>
    <row r="317" spans="31:39" x14ac:dyDescent="0.3">
      <c r="AE317" s="50" t="str">
        <f t="shared" si="6"/>
        <v>28-02A: Río Algar: río Bolulla - río Guadalest</v>
      </c>
      <c r="AF317" s="51">
        <v>10803</v>
      </c>
      <c r="AG317" s="51" t="s">
        <v>952</v>
      </c>
      <c r="AH317" s="51" t="s">
        <v>952</v>
      </c>
      <c r="AI317" s="51" t="s">
        <v>953</v>
      </c>
      <c r="AJ317" s="51">
        <v>81</v>
      </c>
      <c r="AK317" s="51">
        <v>1</v>
      </c>
      <c r="AL317" s="51" t="s">
        <v>266</v>
      </c>
      <c r="AM317" s="52" t="s">
        <v>954</v>
      </c>
    </row>
    <row r="318" spans="31:39" x14ac:dyDescent="0.3">
      <c r="AE318" s="50" t="str">
        <f t="shared" si="6"/>
        <v>28-02B: Río Bolulla: cabecera - río Algar</v>
      </c>
      <c r="AF318" s="51">
        <v>10804</v>
      </c>
      <c r="AG318" s="51" t="s">
        <v>955</v>
      </c>
      <c r="AH318" s="51" t="s">
        <v>955</v>
      </c>
      <c r="AI318" s="51" t="s">
        <v>956</v>
      </c>
      <c r="AJ318" s="51">
        <v>81</v>
      </c>
      <c r="AK318" s="51">
        <v>1</v>
      </c>
      <c r="AL318" s="51" t="s">
        <v>266</v>
      </c>
      <c r="AM318" s="52" t="s">
        <v>957</v>
      </c>
    </row>
    <row r="319" spans="31:39" x14ac:dyDescent="0.3">
      <c r="AE319" s="50" t="str">
        <f t="shared" si="6"/>
        <v>28-03: Río Algar: río Guadalest - mar</v>
      </c>
      <c r="AF319" s="51">
        <v>10793</v>
      </c>
      <c r="AG319" s="51" t="s">
        <v>922</v>
      </c>
      <c r="AH319" s="51" t="s">
        <v>922</v>
      </c>
      <c r="AI319" s="51" t="s">
        <v>923</v>
      </c>
      <c r="AJ319" s="51">
        <v>81</v>
      </c>
      <c r="AK319" s="51">
        <v>1</v>
      </c>
      <c r="AL319" s="51" t="s">
        <v>266</v>
      </c>
      <c r="AM319" s="52" t="s">
        <v>924</v>
      </c>
    </row>
    <row r="320" spans="31:39" x14ac:dyDescent="0.3">
      <c r="AE320" s="50" t="str">
        <f t="shared" si="6"/>
        <v>29-01: Río Amadorio: cabecera - embalse de Amadorio</v>
      </c>
      <c r="AF320" s="51">
        <v>10805</v>
      </c>
      <c r="AG320" s="51" t="s">
        <v>958</v>
      </c>
      <c r="AH320" s="51" t="s">
        <v>958</v>
      </c>
      <c r="AI320" s="51" t="s">
        <v>959</v>
      </c>
      <c r="AJ320" s="51">
        <v>81</v>
      </c>
      <c r="AK320" s="51">
        <v>1</v>
      </c>
      <c r="AL320" s="51" t="s">
        <v>266</v>
      </c>
      <c r="AM320" s="52" t="s">
        <v>960</v>
      </c>
    </row>
    <row r="321" spans="31:39" x14ac:dyDescent="0.3">
      <c r="AE321" s="50" t="str">
        <f t="shared" si="6"/>
        <v>29-02: Embalse de Amadorio</v>
      </c>
      <c r="AF321" s="51">
        <v>10806</v>
      </c>
      <c r="AG321" s="51" t="s">
        <v>961</v>
      </c>
      <c r="AH321" s="51" t="s">
        <v>961</v>
      </c>
      <c r="AI321" s="51" t="s">
        <v>962</v>
      </c>
      <c r="AJ321" s="51">
        <v>81</v>
      </c>
      <c r="AK321" s="51">
        <v>1</v>
      </c>
      <c r="AL321" s="51" t="s">
        <v>266</v>
      </c>
      <c r="AM321" s="52" t="s">
        <v>963</v>
      </c>
    </row>
    <row r="322" spans="31:39" x14ac:dyDescent="0.3">
      <c r="AE322" s="50" t="str">
        <f t="shared" si="6"/>
        <v>29-02-01-01: Río Sella: cabecera - embalse de Amadorio</v>
      </c>
      <c r="AF322" s="51">
        <v>10807</v>
      </c>
      <c r="AG322" s="51" t="s">
        <v>964</v>
      </c>
      <c r="AH322" s="51" t="s">
        <v>964</v>
      </c>
      <c r="AI322" s="51" t="s">
        <v>965</v>
      </c>
      <c r="AJ322" s="51">
        <v>81</v>
      </c>
      <c r="AK322" s="51">
        <v>1</v>
      </c>
      <c r="AL322" s="51" t="s">
        <v>266</v>
      </c>
      <c r="AM322" s="52" t="s">
        <v>966</v>
      </c>
    </row>
    <row r="323" spans="31:39" x14ac:dyDescent="0.3">
      <c r="AE323" s="50" t="str">
        <f t="shared" si="6"/>
        <v>29-03: Río Amadorio: embalse de Amadorio - barranco del Blanco</v>
      </c>
      <c r="AF323" s="51">
        <v>10808</v>
      </c>
      <c r="AG323" s="51" t="s">
        <v>967</v>
      </c>
      <c r="AH323" s="51" t="s">
        <v>967</v>
      </c>
      <c r="AI323" s="51" t="s">
        <v>968</v>
      </c>
      <c r="AJ323" s="51">
        <v>81</v>
      </c>
      <c r="AK323" s="51">
        <v>1</v>
      </c>
      <c r="AL323" s="51" t="s">
        <v>266</v>
      </c>
      <c r="AM323" s="52" t="s">
        <v>969</v>
      </c>
    </row>
    <row r="324" spans="31:39" x14ac:dyDescent="0.3">
      <c r="AE324" s="50" t="str">
        <f t="shared" ref="AE324:AE387" si="7">CONCATENATE(AM324,": ",AI324)</f>
        <v>29-04: Río Amadorio: barranco del Blanco - mar</v>
      </c>
      <c r="AF324" s="51">
        <v>10809</v>
      </c>
      <c r="AG324" s="51" t="s">
        <v>970</v>
      </c>
      <c r="AH324" s="51" t="s">
        <v>970</v>
      </c>
      <c r="AI324" s="51" t="s">
        <v>971</v>
      </c>
      <c r="AJ324" s="51">
        <v>81</v>
      </c>
      <c r="AK324" s="51">
        <v>1</v>
      </c>
      <c r="AL324" s="51" t="s">
        <v>266</v>
      </c>
      <c r="AM324" s="52" t="s">
        <v>972</v>
      </c>
    </row>
    <row r="325" spans="31:39" x14ac:dyDescent="0.3">
      <c r="AE325" s="50" t="str">
        <f t="shared" si="7"/>
        <v>30-01: Río Montnegre: cabecera - embalse de Tibi</v>
      </c>
      <c r="AF325" s="51">
        <v>10810</v>
      </c>
      <c r="AG325" s="51" t="s">
        <v>973</v>
      </c>
      <c r="AH325" s="51" t="s">
        <v>973</v>
      </c>
      <c r="AI325" s="51" t="s">
        <v>974</v>
      </c>
      <c r="AJ325" s="51">
        <v>81</v>
      </c>
      <c r="AK325" s="51">
        <v>1</v>
      </c>
      <c r="AL325" s="51" t="s">
        <v>266</v>
      </c>
      <c r="AM325" s="52" t="s">
        <v>975</v>
      </c>
    </row>
    <row r="326" spans="31:39" x14ac:dyDescent="0.3">
      <c r="AE326" s="50" t="str">
        <f t="shared" si="7"/>
        <v>30-02: Embalse de Tibi</v>
      </c>
      <c r="AF326" s="51">
        <v>10811</v>
      </c>
      <c r="AG326" s="51" t="s">
        <v>976</v>
      </c>
      <c r="AH326" s="51" t="s">
        <v>976</v>
      </c>
      <c r="AI326" s="51" t="s">
        <v>977</v>
      </c>
      <c r="AJ326" s="51">
        <v>81</v>
      </c>
      <c r="AK326" s="51">
        <v>1</v>
      </c>
      <c r="AL326" s="51" t="s">
        <v>266</v>
      </c>
      <c r="AM326" s="52" t="s">
        <v>978</v>
      </c>
    </row>
    <row r="327" spans="31:39" x14ac:dyDescent="0.3">
      <c r="AE327" s="50" t="str">
        <f t="shared" si="7"/>
        <v>30-03: Río Montnegre: embalse de Tibi - río Jijona</v>
      </c>
      <c r="AF327" s="51">
        <v>10812</v>
      </c>
      <c r="AG327" s="51" t="s">
        <v>979</v>
      </c>
      <c r="AH327" s="51" t="s">
        <v>979</v>
      </c>
      <c r="AI327" s="51" t="s">
        <v>980</v>
      </c>
      <c r="AJ327" s="51">
        <v>81</v>
      </c>
      <c r="AK327" s="51">
        <v>1</v>
      </c>
      <c r="AL327" s="51" t="s">
        <v>266</v>
      </c>
      <c r="AM327" s="52" t="s">
        <v>981</v>
      </c>
    </row>
    <row r="328" spans="31:39" x14ac:dyDescent="0.3">
      <c r="AE328" s="50" t="str">
        <f t="shared" si="7"/>
        <v>30-03-01-01: Río Jijona: cabecera - río Montnegre</v>
      </c>
      <c r="AF328" s="51">
        <v>10813</v>
      </c>
      <c r="AG328" s="51" t="s">
        <v>982</v>
      </c>
      <c r="AH328" s="51" t="s">
        <v>982</v>
      </c>
      <c r="AI328" s="51" t="s">
        <v>983</v>
      </c>
      <c r="AJ328" s="51">
        <v>81</v>
      </c>
      <c r="AK328" s="51">
        <v>1</v>
      </c>
      <c r="AL328" s="51" t="s">
        <v>266</v>
      </c>
      <c r="AM328" s="52" t="s">
        <v>984</v>
      </c>
    </row>
    <row r="329" spans="31:39" x14ac:dyDescent="0.3">
      <c r="AE329" s="50" t="str">
        <f t="shared" si="7"/>
        <v>30-04: Río Montnegre: río Jijona - paraje del Molí Nou</v>
      </c>
      <c r="AF329" s="51">
        <v>10814</v>
      </c>
      <c r="AG329" s="51" t="s">
        <v>985</v>
      </c>
      <c r="AH329" s="51" t="s">
        <v>985</v>
      </c>
      <c r="AI329" s="51" t="s">
        <v>986</v>
      </c>
      <c r="AJ329" s="51">
        <v>81</v>
      </c>
      <c r="AK329" s="51">
        <v>1</v>
      </c>
      <c r="AL329" s="51" t="s">
        <v>266</v>
      </c>
      <c r="AM329" s="52" t="s">
        <v>987</v>
      </c>
    </row>
    <row r="330" spans="31:39" x14ac:dyDescent="0.3">
      <c r="AE330" s="50" t="str">
        <f t="shared" si="7"/>
        <v>30-05: Río Montnegre: paraje del Molí Nou - mar</v>
      </c>
      <c r="AF330" s="51">
        <v>10815</v>
      </c>
      <c r="AG330" s="51" t="s">
        <v>988</v>
      </c>
      <c r="AH330" s="51" t="s">
        <v>988</v>
      </c>
      <c r="AI330" s="51" t="s">
        <v>989</v>
      </c>
      <c r="AJ330" s="51">
        <v>81</v>
      </c>
      <c r="AK330" s="51">
        <v>1</v>
      </c>
      <c r="AL330" s="51" t="s">
        <v>266</v>
      </c>
      <c r="AM330" s="52" t="s">
        <v>990</v>
      </c>
    </row>
    <row r="331" spans="31:39" x14ac:dyDescent="0.3">
      <c r="AE331" s="50" t="str">
        <f t="shared" si="7"/>
        <v>31-01: Río Vinalopó: cabecera - paraje de Campo Oro</v>
      </c>
      <c r="AF331" s="51">
        <v>10816</v>
      </c>
      <c r="AG331" s="51" t="s">
        <v>991</v>
      </c>
      <c r="AH331" s="51" t="s">
        <v>991</v>
      </c>
      <c r="AI331" s="51" t="s">
        <v>992</v>
      </c>
      <c r="AJ331" s="51">
        <v>81</v>
      </c>
      <c r="AK331" s="51">
        <v>1</v>
      </c>
      <c r="AL331" s="51" t="s">
        <v>266</v>
      </c>
      <c r="AM331" s="52" t="s">
        <v>993</v>
      </c>
    </row>
    <row r="332" spans="31:39" x14ac:dyDescent="0.3">
      <c r="AE332" s="50" t="str">
        <f t="shared" si="7"/>
        <v>31-02A: Río Vinalopó: paraje de Campo Oro - azud de Beneixama</v>
      </c>
      <c r="AF332" s="51">
        <v>10817</v>
      </c>
      <c r="AG332" s="51" t="s">
        <v>994</v>
      </c>
      <c r="AH332" s="51" t="s">
        <v>994</v>
      </c>
      <c r="AI332" s="51" t="s">
        <v>995</v>
      </c>
      <c r="AJ332" s="51">
        <v>81</v>
      </c>
      <c r="AK332" s="51">
        <v>1</v>
      </c>
      <c r="AL332" s="51" t="s">
        <v>266</v>
      </c>
      <c r="AM332" s="52" t="s">
        <v>996</v>
      </c>
    </row>
    <row r="333" spans="31:39" x14ac:dyDescent="0.3">
      <c r="AE333" s="50" t="str">
        <f t="shared" si="7"/>
        <v>31-03B: Río Vinalopó: azud de Beneixama - acequia del Rey</v>
      </c>
      <c r="AF333" s="51">
        <v>10818</v>
      </c>
      <c r="AG333" s="51" t="s">
        <v>997</v>
      </c>
      <c r="AH333" s="51" t="s">
        <v>997</v>
      </c>
      <c r="AI333" s="51" t="s">
        <v>998</v>
      </c>
      <c r="AJ333" s="51">
        <v>81</v>
      </c>
      <c r="AK333" s="51">
        <v>1</v>
      </c>
      <c r="AL333" s="51" t="s">
        <v>266</v>
      </c>
      <c r="AM333" s="52" t="s">
        <v>999</v>
      </c>
    </row>
    <row r="334" spans="31:39" x14ac:dyDescent="0.3">
      <c r="AE334" s="50" t="str">
        <f t="shared" si="7"/>
        <v>31-04: Río Vinalopó: acequia del Rey - Sax</v>
      </c>
      <c r="AF334" s="51">
        <v>10819</v>
      </c>
      <c r="AG334" s="51" t="s">
        <v>1000</v>
      </c>
      <c r="AH334" s="51" t="s">
        <v>1000</v>
      </c>
      <c r="AI334" s="51" t="s">
        <v>1001</v>
      </c>
      <c r="AJ334" s="51">
        <v>81</v>
      </c>
      <c r="AK334" s="51">
        <v>1</v>
      </c>
      <c r="AL334" s="51" t="s">
        <v>266</v>
      </c>
      <c r="AM334" s="52" t="s">
        <v>1002</v>
      </c>
    </row>
    <row r="335" spans="31:39" x14ac:dyDescent="0.3">
      <c r="AE335" s="50" t="str">
        <f t="shared" si="7"/>
        <v>31-05: Río Vinalopó: Sax - barranco del Derramador</v>
      </c>
      <c r="AF335" s="51">
        <v>10820</v>
      </c>
      <c r="AG335" s="51" t="s">
        <v>1003</v>
      </c>
      <c r="AH335" s="51" t="s">
        <v>1003</v>
      </c>
      <c r="AI335" s="51" t="s">
        <v>1004</v>
      </c>
      <c r="AJ335" s="51">
        <v>81</v>
      </c>
      <c r="AK335" s="51">
        <v>1</v>
      </c>
      <c r="AL335" s="51" t="s">
        <v>266</v>
      </c>
      <c r="AM335" s="52" t="s">
        <v>1005</v>
      </c>
    </row>
    <row r="336" spans="31:39" x14ac:dyDescent="0.3">
      <c r="AE336" s="50" t="str">
        <f t="shared" si="7"/>
        <v>31-06A: Río Vinalopó: barranco del Derramador - embalse de Elche</v>
      </c>
      <c r="AF336" s="51">
        <v>10821</v>
      </c>
      <c r="AG336" s="51" t="s">
        <v>1006</v>
      </c>
      <c r="AH336" s="51" t="s">
        <v>1006</v>
      </c>
      <c r="AI336" s="51" t="s">
        <v>1007</v>
      </c>
      <c r="AJ336" s="51">
        <v>81</v>
      </c>
      <c r="AK336" s="51">
        <v>1</v>
      </c>
      <c r="AL336" s="51" t="s">
        <v>266</v>
      </c>
      <c r="AM336" s="52" t="s">
        <v>1008</v>
      </c>
    </row>
    <row r="337" spans="31:39" x14ac:dyDescent="0.3">
      <c r="AE337" s="50" t="str">
        <f t="shared" si="7"/>
        <v>31-06B: Río de Tarafa: cabecera - río Vinalopó</v>
      </c>
      <c r="AF337" s="51">
        <v>10822</v>
      </c>
      <c r="AG337" s="51" t="s">
        <v>1009</v>
      </c>
      <c r="AH337" s="51" t="s">
        <v>1009</v>
      </c>
      <c r="AI337" s="51" t="s">
        <v>1010</v>
      </c>
      <c r="AJ337" s="51">
        <v>81</v>
      </c>
      <c r="AK337" s="51">
        <v>1</v>
      </c>
      <c r="AL337" s="51" t="s">
        <v>266</v>
      </c>
      <c r="AM337" s="52" t="s">
        <v>1011</v>
      </c>
    </row>
    <row r="338" spans="31:39" x14ac:dyDescent="0.3">
      <c r="AE338" s="50" t="str">
        <f t="shared" si="7"/>
        <v>31-07: Río Vinalopó: embalse de Elche</v>
      </c>
      <c r="AF338" s="51">
        <v>10794</v>
      </c>
      <c r="AG338" s="51" t="s">
        <v>925</v>
      </c>
      <c r="AH338" s="51" t="s">
        <v>925</v>
      </c>
      <c r="AI338" s="51" t="s">
        <v>926</v>
      </c>
      <c r="AJ338" s="51">
        <v>81</v>
      </c>
      <c r="AK338" s="51">
        <v>1</v>
      </c>
      <c r="AL338" s="51" t="s">
        <v>266</v>
      </c>
      <c r="AM338" s="52" t="s">
        <v>927</v>
      </c>
    </row>
    <row r="339" spans="31:39" x14ac:dyDescent="0.3">
      <c r="AE339" s="50" t="str">
        <f t="shared" si="7"/>
        <v>31-08: Río Vinalopó: embalse de Elche - azud de los Moros</v>
      </c>
      <c r="AF339" s="51">
        <v>10823</v>
      </c>
      <c r="AG339" s="51" t="s">
        <v>1012</v>
      </c>
      <c r="AH339" s="51" t="s">
        <v>1012</v>
      </c>
      <c r="AI339" s="51" t="s">
        <v>1013</v>
      </c>
      <c r="AJ339" s="51">
        <v>81</v>
      </c>
      <c r="AK339" s="51">
        <v>1</v>
      </c>
      <c r="AL339" s="51" t="s">
        <v>266</v>
      </c>
      <c r="AM339" s="52" t="s">
        <v>1014</v>
      </c>
    </row>
    <row r="340" spans="31:39" x14ac:dyDescent="0.3">
      <c r="AE340" s="50" t="str">
        <f t="shared" si="7"/>
        <v>31-09: Río Vinalopó: azud de los Moros - assarb de Dalt</v>
      </c>
      <c r="AF340" s="51">
        <v>10824</v>
      </c>
      <c r="AG340" s="51" t="s">
        <v>1015</v>
      </c>
      <c r="AH340" s="51" t="s">
        <v>1015</v>
      </c>
      <c r="AI340" s="51" t="s">
        <v>1016</v>
      </c>
      <c r="AJ340" s="51">
        <v>81</v>
      </c>
      <c r="AK340" s="51">
        <v>1</v>
      </c>
      <c r="AL340" s="51" t="s">
        <v>266</v>
      </c>
      <c r="AM340" s="52" t="s">
        <v>1017</v>
      </c>
    </row>
    <row r="341" spans="31:39" x14ac:dyDescent="0.3">
      <c r="AE341" s="50" t="str">
        <f t="shared" si="7"/>
        <v>32-02: Embalse de Almansa</v>
      </c>
      <c r="AF341" s="51">
        <v>10825</v>
      </c>
      <c r="AG341" s="51" t="s">
        <v>1018</v>
      </c>
      <c r="AH341" s="51" t="s">
        <v>1018</v>
      </c>
      <c r="AI341" s="51" t="s">
        <v>1019</v>
      </c>
      <c r="AJ341" s="51">
        <v>81</v>
      </c>
      <c r="AK341" s="51">
        <v>1</v>
      </c>
      <c r="AL341" s="51" t="s">
        <v>266</v>
      </c>
      <c r="AM341" s="52" t="s">
        <v>1020</v>
      </c>
    </row>
    <row r="342" spans="31:39" x14ac:dyDescent="0.3">
      <c r="AE342" s="50" t="str">
        <f t="shared" si="7"/>
        <v>32-03: Rambla del Pantano</v>
      </c>
      <c r="AF342" s="51">
        <v>10795</v>
      </c>
      <c r="AG342" s="51" t="s">
        <v>928</v>
      </c>
      <c r="AH342" s="51" t="s">
        <v>928</v>
      </c>
      <c r="AI342" s="51" t="s">
        <v>929</v>
      </c>
      <c r="AJ342" s="51">
        <v>81</v>
      </c>
      <c r="AK342" s="51">
        <v>1</v>
      </c>
      <c r="AL342" s="51" t="s">
        <v>266</v>
      </c>
      <c r="AM342" s="52" t="s">
        <v>930</v>
      </c>
    </row>
    <row r="343" spans="31:39" x14ac:dyDescent="0.3">
      <c r="AE343" s="50" t="str">
        <f t="shared" si="7"/>
        <v>33-01A: Río Lezuza: cabecera - canal del trasvase Tajo-Segura</v>
      </c>
      <c r="AF343" s="51">
        <v>10826</v>
      </c>
      <c r="AG343" s="51" t="s">
        <v>1021</v>
      </c>
      <c r="AH343" s="51" t="s">
        <v>1021</v>
      </c>
      <c r="AI343" s="51" t="s">
        <v>1022</v>
      </c>
      <c r="AJ343" s="51">
        <v>81</v>
      </c>
      <c r="AK343" s="51">
        <v>1</v>
      </c>
      <c r="AL343" s="51" t="s">
        <v>266</v>
      </c>
      <c r="AM343" s="52" t="s">
        <v>1023</v>
      </c>
    </row>
    <row r="344" spans="31:39" x14ac:dyDescent="0.3">
      <c r="AE344" s="50" t="str">
        <f t="shared" si="7"/>
        <v>33-01B: Río Lezuza: canal del trasvase Tajo-Segura - Caserío del Aljibarro</v>
      </c>
      <c r="AF344" s="51">
        <v>10827</v>
      </c>
      <c r="AG344" s="51" t="s">
        <v>1024</v>
      </c>
      <c r="AH344" s="51" t="s">
        <v>1024</v>
      </c>
      <c r="AI344" s="51" t="s">
        <v>1025</v>
      </c>
      <c r="AJ344" s="51">
        <v>81</v>
      </c>
      <c r="AK344" s="51">
        <v>1</v>
      </c>
      <c r="AL344" s="51" t="s">
        <v>266</v>
      </c>
      <c r="AM344" s="52" t="s">
        <v>1026</v>
      </c>
    </row>
    <row r="345" spans="31:39" x14ac:dyDescent="0.3">
      <c r="AE345" s="50" t="str">
        <f t="shared" si="7"/>
        <v>34-01: Barranco de las Ovejas</v>
      </c>
      <c r="AF345" s="51">
        <v>10828</v>
      </c>
      <c r="AG345" s="51" t="s">
        <v>1027</v>
      </c>
      <c r="AH345" s="51" t="s">
        <v>1027</v>
      </c>
      <c r="AI345" s="51" t="s">
        <v>1028</v>
      </c>
      <c r="AJ345" s="51">
        <v>81</v>
      </c>
      <c r="AK345" s="51">
        <v>1</v>
      </c>
      <c r="AL345" s="51" t="s">
        <v>266</v>
      </c>
      <c r="AM345" s="52" t="s">
        <v>1029</v>
      </c>
    </row>
    <row r="346" spans="31:39" x14ac:dyDescent="0.3">
      <c r="AE346" s="50" t="str">
        <f t="shared" si="7"/>
        <v>C001: Límite CV - Sierra de Irta</v>
      </c>
      <c r="AF346" s="51">
        <v>10829</v>
      </c>
      <c r="AG346" s="51" t="s">
        <v>1030</v>
      </c>
      <c r="AH346" s="51" t="s">
        <v>1030</v>
      </c>
      <c r="AI346" s="51" t="s">
        <v>1031</v>
      </c>
      <c r="AJ346" s="51">
        <v>81</v>
      </c>
      <c r="AK346" s="51">
        <v>1</v>
      </c>
      <c r="AL346" s="51" t="s">
        <v>266</v>
      </c>
      <c r="AM346" s="52" t="s">
        <v>1032</v>
      </c>
    </row>
    <row r="347" spans="31:39" x14ac:dyDescent="0.3">
      <c r="AE347" s="50" t="str">
        <f t="shared" si="7"/>
        <v>C002: Sierra de Irta</v>
      </c>
      <c r="AF347" s="51">
        <v>10830</v>
      </c>
      <c r="AG347" s="51" t="s">
        <v>1033</v>
      </c>
      <c r="AH347" s="51" t="s">
        <v>1033</v>
      </c>
      <c r="AI347" s="51" t="s">
        <v>1034</v>
      </c>
      <c r="AJ347" s="51">
        <v>81</v>
      </c>
      <c r="AK347" s="51">
        <v>1</v>
      </c>
      <c r="AL347" s="51" t="s">
        <v>266</v>
      </c>
      <c r="AM347" s="52" t="s">
        <v>1035</v>
      </c>
    </row>
    <row r="348" spans="31:39" x14ac:dyDescent="0.3">
      <c r="AE348" s="50" t="str">
        <f t="shared" si="7"/>
        <v>C003: Sierra de Irta - Cabo de Oropesa</v>
      </c>
      <c r="AF348" s="51">
        <v>10831</v>
      </c>
      <c r="AG348" s="51" t="s">
        <v>1036</v>
      </c>
      <c r="AH348" s="51" t="s">
        <v>1036</v>
      </c>
      <c r="AI348" s="51" t="s">
        <v>1037</v>
      </c>
      <c r="AJ348" s="51">
        <v>81</v>
      </c>
      <c r="AK348" s="51">
        <v>1</v>
      </c>
      <c r="AL348" s="51" t="s">
        <v>266</v>
      </c>
      <c r="AM348" s="52" t="s">
        <v>1038</v>
      </c>
    </row>
    <row r="349" spans="31:39" x14ac:dyDescent="0.3">
      <c r="AE349" s="50" t="str">
        <f t="shared" si="7"/>
        <v>C004: Cabo de Oropesa - Burriana</v>
      </c>
      <c r="AF349" s="51">
        <v>10832</v>
      </c>
      <c r="AG349" s="51" t="s">
        <v>1039</v>
      </c>
      <c r="AH349" s="51" t="s">
        <v>1039</v>
      </c>
      <c r="AI349" s="51" t="s">
        <v>1040</v>
      </c>
      <c r="AJ349" s="51">
        <v>81</v>
      </c>
      <c r="AK349" s="51">
        <v>1</v>
      </c>
      <c r="AL349" s="51" t="s">
        <v>266</v>
      </c>
      <c r="AM349" s="52" t="s">
        <v>1041</v>
      </c>
    </row>
    <row r="350" spans="31:39" x14ac:dyDescent="0.3">
      <c r="AE350" s="50" t="str">
        <f t="shared" si="7"/>
        <v>C0041: Puerto de Castelló</v>
      </c>
      <c r="AF350" s="51">
        <v>10833</v>
      </c>
      <c r="AG350" s="51" t="s">
        <v>1042</v>
      </c>
      <c r="AH350" s="51" t="s">
        <v>1042</v>
      </c>
      <c r="AI350" s="51" t="s">
        <v>1043</v>
      </c>
      <c r="AJ350" s="51">
        <v>81</v>
      </c>
      <c r="AK350" s="51">
        <v>1</v>
      </c>
      <c r="AL350" s="51" t="s">
        <v>266</v>
      </c>
      <c r="AM350" s="52" t="s">
        <v>1044</v>
      </c>
    </row>
    <row r="351" spans="31:39" x14ac:dyDescent="0.3">
      <c r="AE351" s="50" t="str">
        <f t="shared" si="7"/>
        <v>C005: Burriana - Canet</v>
      </c>
      <c r="AF351" s="51">
        <v>10834</v>
      </c>
      <c r="AG351" s="51" t="s">
        <v>1045</v>
      </c>
      <c r="AH351" s="51" t="s">
        <v>1045</v>
      </c>
      <c r="AI351" s="51" t="s">
        <v>1046</v>
      </c>
      <c r="AJ351" s="51">
        <v>81</v>
      </c>
      <c r="AK351" s="51">
        <v>1</v>
      </c>
      <c r="AL351" s="51" t="s">
        <v>266</v>
      </c>
      <c r="AM351" s="52" t="s">
        <v>1047</v>
      </c>
    </row>
    <row r="352" spans="31:39" x14ac:dyDescent="0.3">
      <c r="AE352" s="50" t="str">
        <f t="shared" si="7"/>
        <v>C006: Puerto de Sagunto</v>
      </c>
      <c r="AF352" s="51">
        <v>10835</v>
      </c>
      <c r="AG352" s="51" t="s">
        <v>1048</v>
      </c>
      <c r="AH352" s="51" t="s">
        <v>1048</v>
      </c>
      <c r="AI352" s="51" t="s">
        <v>1049</v>
      </c>
      <c r="AJ352" s="51">
        <v>81</v>
      </c>
      <c r="AK352" s="51">
        <v>1</v>
      </c>
      <c r="AL352" s="51" t="s">
        <v>266</v>
      </c>
      <c r="AM352" s="52" t="s">
        <v>1050</v>
      </c>
    </row>
    <row r="353" spans="31:39" x14ac:dyDescent="0.3">
      <c r="AE353" s="50" t="str">
        <f t="shared" si="7"/>
        <v>C007: Costa Norte de València</v>
      </c>
      <c r="AF353" s="51">
        <v>10836</v>
      </c>
      <c r="AG353" s="51" t="s">
        <v>1051</v>
      </c>
      <c r="AH353" s="51" t="s">
        <v>1051</v>
      </c>
      <c r="AI353" s="51" t="s">
        <v>1052</v>
      </c>
      <c r="AJ353" s="51">
        <v>81</v>
      </c>
      <c r="AK353" s="51">
        <v>1</v>
      </c>
      <c r="AL353" s="51" t="s">
        <v>266</v>
      </c>
      <c r="AM353" s="52" t="s">
        <v>1053</v>
      </c>
    </row>
    <row r="354" spans="31:39" x14ac:dyDescent="0.3">
      <c r="AE354" s="50" t="str">
        <f t="shared" si="7"/>
        <v>C008: Puerto de València - Cabo de Cullera</v>
      </c>
      <c r="AF354" s="51">
        <v>10837</v>
      </c>
      <c r="AG354" s="51" t="s">
        <v>1054</v>
      </c>
      <c r="AH354" s="51" t="s">
        <v>1054</v>
      </c>
      <c r="AI354" s="51" t="s">
        <v>1055</v>
      </c>
      <c r="AJ354" s="51">
        <v>81</v>
      </c>
      <c r="AK354" s="51">
        <v>1</v>
      </c>
      <c r="AL354" s="51" t="s">
        <v>266</v>
      </c>
      <c r="AM354" s="52" t="s">
        <v>1056</v>
      </c>
    </row>
    <row r="355" spans="31:39" x14ac:dyDescent="0.3">
      <c r="AE355" s="50" t="str">
        <f t="shared" si="7"/>
        <v>C0081: Puerto de València</v>
      </c>
      <c r="AF355" s="51">
        <v>10838</v>
      </c>
      <c r="AG355" s="51" t="s">
        <v>1057</v>
      </c>
      <c r="AH355" s="51" t="s">
        <v>1057</v>
      </c>
      <c r="AI355" s="51" t="s">
        <v>1058</v>
      </c>
      <c r="AJ355" s="51">
        <v>81</v>
      </c>
      <c r="AK355" s="51">
        <v>1</v>
      </c>
      <c r="AL355" s="51" t="s">
        <v>266</v>
      </c>
      <c r="AM355" s="52" t="s">
        <v>1059</v>
      </c>
    </row>
    <row r="356" spans="31:39" x14ac:dyDescent="0.3">
      <c r="AE356" s="50" t="str">
        <f t="shared" si="7"/>
        <v>C009: Cabo Cullera - Puerto de Gandia</v>
      </c>
      <c r="AF356" s="51">
        <v>10839</v>
      </c>
      <c r="AG356" s="51" t="s">
        <v>1060</v>
      </c>
      <c r="AH356" s="51" t="s">
        <v>1060</v>
      </c>
      <c r="AI356" s="51" t="s">
        <v>1061</v>
      </c>
      <c r="AJ356" s="51">
        <v>81</v>
      </c>
      <c r="AK356" s="51">
        <v>1</v>
      </c>
      <c r="AL356" s="51" t="s">
        <v>266</v>
      </c>
      <c r="AM356" s="52" t="s">
        <v>1062</v>
      </c>
    </row>
    <row r="357" spans="31:39" x14ac:dyDescent="0.3">
      <c r="AE357" s="50" t="str">
        <f t="shared" si="7"/>
        <v>C010: Puerto de Gandia - Cabo de San Antonio</v>
      </c>
      <c r="AF357" s="51">
        <v>10840</v>
      </c>
      <c r="AG357" s="51" t="s">
        <v>1063</v>
      </c>
      <c r="AH357" s="51" t="s">
        <v>1063</v>
      </c>
      <c r="AI357" s="51" t="s">
        <v>1064</v>
      </c>
      <c r="AJ357" s="51">
        <v>81</v>
      </c>
      <c r="AK357" s="51">
        <v>1</v>
      </c>
      <c r="AL357" s="51" t="s">
        <v>266</v>
      </c>
      <c r="AM357" s="52" t="s">
        <v>1065</v>
      </c>
    </row>
    <row r="358" spans="31:39" x14ac:dyDescent="0.3">
      <c r="AE358" s="50" t="str">
        <f t="shared" si="7"/>
        <v>C0101: Puerto de Gandia</v>
      </c>
      <c r="AF358" s="51">
        <v>10841</v>
      </c>
      <c r="AG358" s="51" t="s">
        <v>1066</v>
      </c>
      <c r="AH358" s="51" t="s">
        <v>1066</v>
      </c>
      <c r="AI358" s="51" t="s">
        <v>1067</v>
      </c>
      <c r="AJ358" s="51">
        <v>81</v>
      </c>
      <c r="AK358" s="51">
        <v>1</v>
      </c>
      <c r="AL358" s="51" t="s">
        <v>266</v>
      </c>
      <c r="AM358" s="52" t="s">
        <v>1068</v>
      </c>
    </row>
    <row r="359" spans="31:39" x14ac:dyDescent="0.3">
      <c r="AE359" s="50" t="str">
        <f t="shared" si="7"/>
        <v>C0102: Puerto de Dénia</v>
      </c>
      <c r="AF359" s="51">
        <v>10842</v>
      </c>
      <c r="AG359" s="51" t="s">
        <v>1069</v>
      </c>
      <c r="AH359" s="51" t="s">
        <v>1069</v>
      </c>
      <c r="AI359" s="51" t="s">
        <v>1070</v>
      </c>
      <c r="AJ359" s="51">
        <v>81</v>
      </c>
      <c r="AK359" s="51">
        <v>1</v>
      </c>
      <c r="AL359" s="51" t="s">
        <v>266</v>
      </c>
      <c r="AM359" s="52" t="s">
        <v>1071</v>
      </c>
    </row>
    <row r="360" spans="31:39" x14ac:dyDescent="0.3">
      <c r="AE360" s="50" t="str">
        <f t="shared" si="7"/>
        <v>C011: Cabo San Antonio - Punta de Moraira</v>
      </c>
      <c r="AF360" s="51">
        <v>10843</v>
      </c>
      <c r="AG360" s="51" t="s">
        <v>1072</v>
      </c>
      <c r="AH360" s="51" t="s">
        <v>1072</v>
      </c>
      <c r="AI360" s="51" t="s">
        <v>1073</v>
      </c>
      <c r="AJ360" s="51">
        <v>81</v>
      </c>
      <c r="AK360" s="51">
        <v>1</v>
      </c>
      <c r="AL360" s="51" t="s">
        <v>266</v>
      </c>
      <c r="AM360" s="52" t="s">
        <v>1074</v>
      </c>
    </row>
    <row r="361" spans="31:39" x14ac:dyDescent="0.3">
      <c r="AE361" s="50" t="str">
        <f t="shared" si="7"/>
        <v>C012: Punta de Moraira - Peñón d'Ifac</v>
      </c>
      <c r="AF361" s="51">
        <v>10844</v>
      </c>
      <c r="AG361" s="51" t="s">
        <v>1075</v>
      </c>
      <c r="AH361" s="51" t="s">
        <v>1075</v>
      </c>
      <c r="AI361" s="51" t="s">
        <v>1076</v>
      </c>
      <c r="AJ361" s="51">
        <v>81</v>
      </c>
      <c r="AK361" s="51">
        <v>1</v>
      </c>
      <c r="AL361" s="51" t="s">
        <v>266</v>
      </c>
      <c r="AM361" s="52" t="s">
        <v>1077</v>
      </c>
    </row>
    <row r="362" spans="31:39" x14ac:dyDescent="0.3">
      <c r="AE362" s="50" t="str">
        <f t="shared" si="7"/>
        <v>C013: Peñón d'Ifac - Punta de les Caletes</v>
      </c>
      <c r="AF362" s="51">
        <v>10845</v>
      </c>
      <c r="AG362" s="51" t="s">
        <v>1078</v>
      </c>
      <c r="AH362" s="51" t="s">
        <v>1078</v>
      </c>
      <c r="AI362" s="51" t="s">
        <v>1079</v>
      </c>
      <c r="AJ362" s="51">
        <v>81</v>
      </c>
      <c r="AK362" s="51">
        <v>1</v>
      </c>
      <c r="AL362" s="51" t="s">
        <v>266</v>
      </c>
      <c r="AM362" s="52" t="s">
        <v>1080</v>
      </c>
    </row>
    <row r="363" spans="31:39" x14ac:dyDescent="0.3">
      <c r="AE363" s="50" t="str">
        <f t="shared" si="7"/>
        <v>C014: Punta de les Caletes - Barranco de Aguas de Busot</v>
      </c>
      <c r="AF363" s="51">
        <v>10846</v>
      </c>
      <c r="AG363" s="51" t="s">
        <v>1081</v>
      </c>
      <c r="AH363" s="51" t="s">
        <v>1081</v>
      </c>
      <c r="AI363" s="51" t="s">
        <v>1082</v>
      </c>
      <c r="AJ363" s="51">
        <v>81</v>
      </c>
      <c r="AK363" s="51">
        <v>1</v>
      </c>
      <c r="AL363" s="51" t="s">
        <v>266</v>
      </c>
      <c r="AM363" s="52" t="s">
        <v>1083</v>
      </c>
    </row>
    <row r="364" spans="31:39" x14ac:dyDescent="0.3">
      <c r="AE364" s="50" t="str">
        <f t="shared" si="7"/>
        <v>C015: Barranco de Aguas de Busot - Cabo Huertas</v>
      </c>
      <c r="AF364" s="51">
        <v>10847</v>
      </c>
      <c r="AG364" s="51" t="s">
        <v>1084</v>
      </c>
      <c r="AH364" s="51" t="s">
        <v>1084</v>
      </c>
      <c r="AI364" s="51" t="s">
        <v>1085</v>
      </c>
      <c r="AJ364" s="51">
        <v>81</v>
      </c>
      <c r="AK364" s="51">
        <v>1</v>
      </c>
      <c r="AL364" s="51" t="s">
        <v>266</v>
      </c>
      <c r="AM364" s="52" t="s">
        <v>1086</v>
      </c>
    </row>
    <row r="365" spans="31:39" x14ac:dyDescent="0.3">
      <c r="AE365" s="50" t="str">
        <f t="shared" si="7"/>
        <v>C016: Cabo Huertas - Santa Pola</v>
      </c>
      <c r="AF365" s="51">
        <v>10848</v>
      </c>
      <c r="AG365" s="51" t="s">
        <v>1087</v>
      </c>
      <c r="AH365" s="51" t="s">
        <v>1087</v>
      </c>
      <c r="AI365" s="51" t="s">
        <v>1088</v>
      </c>
      <c r="AJ365" s="51">
        <v>81</v>
      </c>
      <c r="AK365" s="51">
        <v>1</v>
      </c>
      <c r="AL365" s="51" t="s">
        <v>266</v>
      </c>
      <c r="AM365" s="52" t="s">
        <v>1089</v>
      </c>
    </row>
    <row r="366" spans="31:39" x14ac:dyDescent="0.3">
      <c r="AE366" s="50" t="str">
        <f t="shared" si="7"/>
        <v>C0161: Puerto de Alicante</v>
      </c>
      <c r="AF366" s="51">
        <v>10849</v>
      </c>
      <c r="AG366" s="51" t="s">
        <v>1090</v>
      </c>
      <c r="AH366" s="51" t="s">
        <v>1090</v>
      </c>
      <c r="AI366" s="51" t="s">
        <v>1091</v>
      </c>
      <c r="AJ366" s="51">
        <v>81</v>
      </c>
      <c r="AK366" s="51">
        <v>1</v>
      </c>
      <c r="AL366" s="51" t="s">
        <v>266</v>
      </c>
      <c r="AM366" s="52" t="s">
        <v>1092</v>
      </c>
    </row>
    <row r="367" spans="31:39" x14ac:dyDescent="0.3">
      <c r="AE367" s="50" t="str">
        <f t="shared" si="7"/>
        <v>C017: Santa Pola - Guardamar del Segura</v>
      </c>
      <c r="AF367" s="51">
        <v>10850</v>
      </c>
      <c r="AG367" s="51" t="s">
        <v>1093</v>
      </c>
      <c r="AH367" s="51" t="s">
        <v>1093</v>
      </c>
      <c r="AI367" s="51" t="s">
        <v>1094</v>
      </c>
      <c r="AJ367" s="51">
        <v>81</v>
      </c>
      <c r="AK367" s="51">
        <v>1</v>
      </c>
      <c r="AL367" s="51" t="s">
        <v>266</v>
      </c>
      <c r="AM367" s="52" t="s">
        <v>1095</v>
      </c>
    </row>
    <row r="368" spans="31:39" x14ac:dyDescent="0.3">
      <c r="AE368" s="50" t="str">
        <f t="shared" si="7"/>
        <v>L01: Prat de Cabanes</v>
      </c>
      <c r="AF368" s="51">
        <v>10796</v>
      </c>
      <c r="AG368" s="51" t="s">
        <v>931</v>
      </c>
      <c r="AH368" s="51" t="s">
        <v>931</v>
      </c>
      <c r="AI368" s="51" t="s">
        <v>932</v>
      </c>
      <c r="AJ368" s="51">
        <v>81</v>
      </c>
      <c r="AK368" s="51">
        <v>1</v>
      </c>
      <c r="AL368" s="51" t="s">
        <v>266</v>
      </c>
      <c r="AM368" s="52" t="s">
        <v>933</v>
      </c>
    </row>
    <row r="369" spans="31:39" x14ac:dyDescent="0.3">
      <c r="AE369" s="50" t="str">
        <f t="shared" si="7"/>
        <v>L02: Marjal y Estanys d'Almenara</v>
      </c>
      <c r="AF369" s="51">
        <v>10851</v>
      </c>
      <c r="AG369" s="51" t="s">
        <v>1096</v>
      </c>
      <c r="AH369" s="51" t="s">
        <v>1096</v>
      </c>
      <c r="AI369" s="51" t="s">
        <v>1097</v>
      </c>
      <c r="AJ369" s="51">
        <v>81</v>
      </c>
      <c r="AK369" s="51">
        <v>1</v>
      </c>
      <c r="AL369" s="51" t="s">
        <v>266</v>
      </c>
      <c r="AM369" s="52" t="s">
        <v>1098</v>
      </c>
    </row>
    <row r="370" spans="31:39" x14ac:dyDescent="0.3">
      <c r="AE370" s="50" t="str">
        <f t="shared" si="7"/>
        <v>L03: Marjal dels Moros</v>
      </c>
      <c r="AF370" s="51">
        <v>10852</v>
      </c>
      <c r="AG370" s="51" t="s">
        <v>1099</v>
      </c>
      <c r="AH370" s="51" t="s">
        <v>1099</v>
      </c>
      <c r="AI370" s="51" t="s">
        <v>1100</v>
      </c>
      <c r="AJ370" s="51">
        <v>81</v>
      </c>
      <c r="AK370" s="51">
        <v>1</v>
      </c>
      <c r="AL370" s="51" t="s">
        <v>266</v>
      </c>
      <c r="AM370" s="52" t="s">
        <v>1101</v>
      </c>
    </row>
    <row r="371" spans="31:39" x14ac:dyDescent="0.3">
      <c r="AE371" s="50" t="str">
        <f t="shared" si="7"/>
        <v>L04: Marjal de Rafalell y Vistabella</v>
      </c>
      <c r="AF371" s="51">
        <v>10853</v>
      </c>
      <c r="AG371" s="51" t="s">
        <v>1102</v>
      </c>
      <c r="AH371" s="51" t="s">
        <v>1102</v>
      </c>
      <c r="AI371" s="51" t="s">
        <v>1103</v>
      </c>
      <c r="AJ371" s="51">
        <v>81</v>
      </c>
      <c r="AK371" s="51">
        <v>1</v>
      </c>
      <c r="AL371" s="51" t="s">
        <v>266</v>
      </c>
      <c r="AM371" s="52" t="s">
        <v>1104</v>
      </c>
    </row>
    <row r="372" spans="31:39" x14ac:dyDescent="0.3">
      <c r="AE372" s="50" t="str">
        <f t="shared" si="7"/>
        <v>L05: Laguna de Talayuelas</v>
      </c>
      <c r="AF372" s="51">
        <v>10854</v>
      </c>
      <c r="AG372" s="51" t="s">
        <v>1105</v>
      </c>
      <c r="AH372" s="51" t="s">
        <v>1105</v>
      </c>
      <c r="AI372" s="51" t="s">
        <v>1106</v>
      </c>
      <c r="AJ372" s="51">
        <v>81</v>
      </c>
      <c r="AK372" s="51">
        <v>1</v>
      </c>
      <c r="AL372" s="51" t="s">
        <v>266</v>
      </c>
      <c r="AM372" s="52" t="s">
        <v>1107</v>
      </c>
    </row>
    <row r="373" spans="31:39" x14ac:dyDescent="0.3">
      <c r="AE373" s="50" t="str">
        <f t="shared" si="7"/>
        <v>L06: L'Albufera de València</v>
      </c>
      <c r="AF373" s="51">
        <v>10855</v>
      </c>
      <c r="AG373" s="51" t="s">
        <v>1108</v>
      </c>
      <c r="AH373" s="51" t="s">
        <v>1108</v>
      </c>
      <c r="AI373" s="51" t="s">
        <v>1109</v>
      </c>
      <c r="AJ373" s="51">
        <v>81</v>
      </c>
      <c r="AK373" s="51">
        <v>1</v>
      </c>
      <c r="AL373" s="51" t="s">
        <v>266</v>
      </c>
      <c r="AM373" s="52" t="s">
        <v>1110</v>
      </c>
    </row>
    <row r="374" spans="31:39" x14ac:dyDescent="0.3">
      <c r="AE374" s="50" t="str">
        <f t="shared" si="7"/>
        <v>L07: Laguna de Uña</v>
      </c>
      <c r="AF374" s="51">
        <v>10856</v>
      </c>
      <c r="AG374" s="51" t="s">
        <v>1111</v>
      </c>
      <c r="AH374" s="51" t="s">
        <v>1111</v>
      </c>
      <c r="AI374" s="51" t="s">
        <v>1112</v>
      </c>
      <c r="AJ374" s="51">
        <v>81</v>
      </c>
      <c r="AK374" s="51">
        <v>1</v>
      </c>
      <c r="AL374" s="51" t="s">
        <v>266</v>
      </c>
      <c r="AM374" s="52" t="s">
        <v>1113</v>
      </c>
    </row>
    <row r="375" spans="31:39" x14ac:dyDescent="0.3">
      <c r="AE375" s="50" t="str">
        <f t="shared" si="7"/>
        <v>L08: Laguna del Arquillo</v>
      </c>
      <c r="AF375" s="51">
        <v>10857</v>
      </c>
      <c r="AG375" s="51" t="s">
        <v>1114</v>
      </c>
      <c r="AH375" s="51" t="s">
        <v>1114</v>
      </c>
      <c r="AI375" s="51" t="s">
        <v>1115</v>
      </c>
      <c r="AJ375" s="51">
        <v>81</v>
      </c>
      <c r="AK375" s="51">
        <v>1</v>
      </c>
      <c r="AL375" s="51" t="s">
        <v>266</v>
      </c>
      <c r="AM375" s="52" t="s">
        <v>1116</v>
      </c>
    </row>
    <row r="376" spans="31:39" x14ac:dyDescent="0.3">
      <c r="AE376" s="50" t="str">
        <f t="shared" si="7"/>
        <v>L09: Laguna Ojos de Villaverde</v>
      </c>
      <c r="AF376" s="51">
        <v>10858</v>
      </c>
      <c r="AG376" s="51" t="s">
        <v>1117</v>
      </c>
      <c r="AH376" s="51" t="s">
        <v>1117</v>
      </c>
      <c r="AI376" s="51" t="s">
        <v>1118</v>
      </c>
      <c r="AJ376" s="51">
        <v>81</v>
      </c>
      <c r="AK376" s="51">
        <v>1</v>
      </c>
      <c r="AL376" s="51" t="s">
        <v>266</v>
      </c>
      <c r="AM376" s="52" t="s">
        <v>1119</v>
      </c>
    </row>
    <row r="377" spans="31:39" x14ac:dyDescent="0.3">
      <c r="AE377" s="50" t="str">
        <f t="shared" si="7"/>
        <v>L10: Laguna de Ontalafia</v>
      </c>
      <c r="AF377" s="51">
        <v>10859</v>
      </c>
      <c r="AG377" s="51" t="s">
        <v>1120</v>
      </c>
      <c r="AH377" s="51" t="s">
        <v>1120</v>
      </c>
      <c r="AI377" s="51" t="s">
        <v>1121</v>
      </c>
      <c r="AJ377" s="51">
        <v>81</v>
      </c>
      <c r="AK377" s="51">
        <v>1</v>
      </c>
      <c r="AL377" s="51" t="s">
        <v>266</v>
      </c>
      <c r="AM377" s="52" t="s">
        <v>1122</v>
      </c>
    </row>
    <row r="378" spans="31:39" x14ac:dyDescent="0.3">
      <c r="AE378" s="50" t="str">
        <f t="shared" si="7"/>
        <v>L11_A: Laguna de los Cedazos (Complejo lagunar de Fuentes)</v>
      </c>
      <c r="AF378" s="51">
        <v>10860</v>
      </c>
      <c r="AG378" s="51" t="s">
        <v>1123</v>
      </c>
      <c r="AH378" s="51" t="s">
        <v>1123</v>
      </c>
      <c r="AI378" s="51" t="s">
        <v>1124</v>
      </c>
      <c r="AJ378" s="51">
        <v>81</v>
      </c>
      <c r="AK378" s="51">
        <v>1</v>
      </c>
      <c r="AL378" s="51" t="s">
        <v>266</v>
      </c>
      <c r="AM378" s="52" t="s">
        <v>1125</v>
      </c>
    </row>
    <row r="379" spans="31:39" x14ac:dyDescent="0.3">
      <c r="AE379" s="50" t="str">
        <f t="shared" si="7"/>
        <v>L11_B2: Las Torcas (Complejo lagunar de Fuentes)</v>
      </c>
      <c r="AF379" s="51">
        <v>10861</v>
      </c>
      <c r="AG379" s="51" t="s">
        <v>1126</v>
      </c>
      <c r="AH379" s="51" t="s">
        <v>1126</v>
      </c>
      <c r="AI379" s="51" t="s">
        <v>1127</v>
      </c>
      <c r="AJ379" s="51">
        <v>81</v>
      </c>
      <c r="AK379" s="51">
        <v>1</v>
      </c>
      <c r="AL379" s="51" t="s">
        <v>266</v>
      </c>
      <c r="AM379" s="52" t="s">
        <v>1128</v>
      </c>
    </row>
    <row r="380" spans="31:39" x14ac:dyDescent="0.3">
      <c r="AE380" s="50" t="str">
        <f t="shared" si="7"/>
        <v>L12: Complejo lagunar de las Torcas de Cañada Hoyo</v>
      </c>
      <c r="AF380" s="51">
        <v>10862</v>
      </c>
      <c r="AG380" s="51" t="s">
        <v>1129</v>
      </c>
      <c r="AH380" s="51" t="s">
        <v>1129</v>
      </c>
      <c r="AI380" s="51" t="s">
        <v>1130</v>
      </c>
      <c r="AJ380" s="51">
        <v>81</v>
      </c>
      <c r="AK380" s="51">
        <v>1</v>
      </c>
      <c r="AL380" s="51" t="s">
        <v>266</v>
      </c>
      <c r="AM380" s="52" t="s">
        <v>1131</v>
      </c>
    </row>
    <row r="381" spans="31:39" x14ac:dyDescent="0.3">
      <c r="AE381" s="50" t="str">
        <f t="shared" si="7"/>
        <v>L13A: Complejo lagunar de Arcas/Ballesteros</v>
      </c>
      <c r="AF381" s="51">
        <v>10863</v>
      </c>
      <c r="AG381" s="51" t="s">
        <v>1132</v>
      </c>
      <c r="AH381" s="51" t="s">
        <v>1132</v>
      </c>
      <c r="AI381" s="51" t="s">
        <v>1133</v>
      </c>
      <c r="AJ381" s="51">
        <v>81</v>
      </c>
      <c r="AK381" s="51">
        <v>1</v>
      </c>
      <c r="AL381" s="51" t="s">
        <v>266</v>
      </c>
      <c r="AM381" s="52" t="s">
        <v>1134</v>
      </c>
    </row>
    <row r="382" spans="31:39" x14ac:dyDescent="0.3">
      <c r="AE382" s="50" t="str">
        <f t="shared" si="7"/>
        <v>L14: Laguna del Marquesado</v>
      </c>
      <c r="AF382" s="51">
        <v>10864</v>
      </c>
      <c r="AG382" s="51" t="s">
        <v>1135</v>
      </c>
      <c r="AH382" s="51" t="s">
        <v>1135</v>
      </c>
      <c r="AI382" s="51" t="s">
        <v>1136</v>
      </c>
      <c r="AJ382" s="51">
        <v>81</v>
      </c>
      <c r="AK382" s="51">
        <v>1</v>
      </c>
      <c r="AL382" s="51" t="s">
        <v>266</v>
      </c>
      <c r="AM382" s="52" t="s">
        <v>1137</v>
      </c>
    </row>
    <row r="383" spans="31:39" x14ac:dyDescent="0.3">
      <c r="AE383" s="50" t="str">
        <f t="shared" si="7"/>
        <v>L15: Marjal de La Safor</v>
      </c>
      <c r="AF383" s="51">
        <v>10865</v>
      </c>
      <c r="AG383" s="51" t="s">
        <v>1138</v>
      </c>
      <c r="AH383" s="51" t="s">
        <v>1138</v>
      </c>
      <c r="AI383" s="51" t="s">
        <v>1139</v>
      </c>
      <c r="AJ383" s="51">
        <v>81</v>
      </c>
      <c r="AK383" s="51">
        <v>1</v>
      </c>
      <c r="AL383" s="51" t="s">
        <v>266</v>
      </c>
      <c r="AM383" s="52" t="s">
        <v>1140</v>
      </c>
    </row>
    <row r="384" spans="31:39" x14ac:dyDescent="0.3">
      <c r="AE384" s="50" t="str">
        <f t="shared" si="7"/>
        <v>L16: Marjal de Pego-Oliva</v>
      </c>
      <c r="AF384" s="51">
        <v>10866</v>
      </c>
      <c r="AG384" s="51" t="s">
        <v>1141</v>
      </c>
      <c r="AH384" s="51" t="s">
        <v>1141</v>
      </c>
      <c r="AI384" s="51" t="s">
        <v>1142</v>
      </c>
      <c r="AJ384" s="51">
        <v>81</v>
      </c>
      <c r="AK384" s="51">
        <v>1</v>
      </c>
      <c r="AL384" s="51" t="s">
        <v>266</v>
      </c>
      <c r="AM384" s="52" t="s">
        <v>1143</v>
      </c>
    </row>
    <row r="385" spans="31:39" x14ac:dyDescent="0.3">
      <c r="AE385" s="50" t="str">
        <f t="shared" si="7"/>
        <v>L17: Els Bassars - Clot de Galvany</v>
      </c>
      <c r="AF385" s="51">
        <v>10867</v>
      </c>
      <c r="AG385" s="51" t="s">
        <v>1144</v>
      </c>
      <c r="AH385" s="51" t="s">
        <v>1144</v>
      </c>
      <c r="AI385" s="51" t="s">
        <v>1145</v>
      </c>
      <c r="AJ385" s="51">
        <v>81</v>
      </c>
      <c r="AK385" s="51">
        <v>1</v>
      </c>
      <c r="AL385" s="51" t="s">
        <v>266</v>
      </c>
      <c r="AM385" s="52" t="s">
        <v>1146</v>
      </c>
    </row>
    <row r="386" spans="31:39" x14ac:dyDescent="0.3">
      <c r="AE386" s="50" t="str">
        <f t="shared" si="7"/>
        <v>L18: Ullals de l'Albufera</v>
      </c>
      <c r="AF386" s="51">
        <v>10871</v>
      </c>
      <c r="AG386" s="51" t="s">
        <v>1156</v>
      </c>
      <c r="AH386" s="51" t="s">
        <v>1156</v>
      </c>
      <c r="AI386" s="51" t="s">
        <v>1157</v>
      </c>
      <c r="AJ386" s="51">
        <v>81</v>
      </c>
      <c r="AK386" s="51">
        <v>1</v>
      </c>
      <c r="AL386" s="51" t="s">
        <v>266</v>
      </c>
      <c r="AM386" s="52" t="s">
        <v>1158</v>
      </c>
    </row>
    <row r="387" spans="31:39" x14ac:dyDescent="0.3">
      <c r="AE387" s="50" t="str">
        <f t="shared" si="7"/>
        <v>L19: La Muela</v>
      </c>
      <c r="AF387" s="51">
        <v>10868</v>
      </c>
      <c r="AG387" s="51" t="s">
        <v>1147</v>
      </c>
      <c r="AH387" s="51" t="s">
        <v>1147</v>
      </c>
      <c r="AI387" s="51" t="s">
        <v>1148</v>
      </c>
      <c r="AJ387" s="51">
        <v>81</v>
      </c>
      <c r="AK387" s="51">
        <v>1</v>
      </c>
      <c r="AL387" s="51" t="s">
        <v>266</v>
      </c>
      <c r="AM387" s="52" t="s">
        <v>1149</v>
      </c>
    </row>
    <row r="388" spans="31:39" x14ac:dyDescent="0.3">
      <c r="AE388" s="50" t="str">
        <f t="shared" ref="AE388:AE394" si="8">CONCATENATE(AM388,": ",AI388)</f>
        <v>L20: Marjal de Peñíscola</v>
      </c>
      <c r="AF388" s="51">
        <v>10872</v>
      </c>
      <c r="AG388" s="51" t="s">
        <v>1159</v>
      </c>
      <c r="AH388" s="51" t="s">
        <v>1159</v>
      </c>
      <c r="AI388" s="51" t="s">
        <v>1160</v>
      </c>
      <c r="AJ388" s="51">
        <v>81</v>
      </c>
      <c r="AK388" s="51">
        <v>1</v>
      </c>
      <c r="AL388" s="51" t="s">
        <v>266</v>
      </c>
      <c r="AM388" s="52" t="s">
        <v>1161</v>
      </c>
    </row>
    <row r="389" spans="31:39" x14ac:dyDescent="0.3">
      <c r="AE389" s="50" t="str">
        <f t="shared" si="8"/>
        <v>L21: Marjal de Nules-Burriana</v>
      </c>
      <c r="AF389" s="51">
        <v>10873</v>
      </c>
      <c r="AG389" s="51" t="s">
        <v>1162</v>
      </c>
      <c r="AH389" s="51" t="s">
        <v>1162</v>
      </c>
      <c r="AI389" s="51" t="s">
        <v>1163</v>
      </c>
      <c r="AJ389" s="51">
        <v>81</v>
      </c>
      <c r="AK389" s="51">
        <v>1</v>
      </c>
      <c r="AL389" s="51" t="s">
        <v>266</v>
      </c>
      <c r="AM389" s="52" t="s">
        <v>1164</v>
      </c>
    </row>
    <row r="390" spans="31:39" x14ac:dyDescent="0.3">
      <c r="AE390" s="50" t="str">
        <f t="shared" si="8"/>
        <v>L22: Nacimiento del río Verd</v>
      </c>
      <c r="AF390" s="51">
        <v>10874</v>
      </c>
      <c r="AG390" s="51" t="s">
        <v>1165</v>
      </c>
      <c r="AH390" s="51" t="s">
        <v>1165</v>
      </c>
      <c r="AI390" s="51" t="s">
        <v>1166</v>
      </c>
      <c r="AJ390" s="51">
        <v>81</v>
      </c>
      <c r="AK390" s="51">
        <v>1</v>
      </c>
      <c r="AL390" s="51" t="s">
        <v>266</v>
      </c>
      <c r="AM390" s="52" t="s">
        <v>1167</v>
      </c>
    </row>
    <row r="391" spans="31:39" x14ac:dyDescent="0.3">
      <c r="AE391" s="50" t="str">
        <f t="shared" si="8"/>
        <v>T0201: Desembocadura del Júcar</v>
      </c>
      <c r="AF391" s="51">
        <v>10875</v>
      </c>
      <c r="AG391" s="51" t="s">
        <v>1168</v>
      </c>
      <c r="AH391" s="51" t="s">
        <v>1168</v>
      </c>
      <c r="AI391" s="51" t="s">
        <v>1169</v>
      </c>
      <c r="AJ391" s="51">
        <v>81</v>
      </c>
      <c r="AK391" s="51">
        <v>1</v>
      </c>
      <c r="AL391" s="51" t="s">
        <v>266</v>
      </c>
      <c r="AM391" s="52" t="s">
        <v>1170</v>
      </c>
    </row>
    <row r="392" spans="31:39" x14ac:dyDescent="0.3">
      <c r="AE392" s="50" t="str">
        <f t="shared" si="8"/>
        <v>T0202: Estany de Cullera</v>
      </c>
      <c r="AF392" s="51">
        <v>10869</v>
      </c>
      <c r="AG392" s="51" t="s">
        <v>1150</v>
      </c>
      <c r="AH392" s="51" t="s">
        <v>1150</v>
      </c>
      <c r="AI392" s="51" t="s">
        <v>1151</v>
      </c>
      <c r="AJ392" s="51">
        <v>81</v>
      </c>
      <c r="AK392" s="51">
        <v>1</v>
      </c>
      <c r="AL392" s="51" t="s">
        <v>266</v>
      </c>
      <c r="AM392" s="52" t="s">
        <v>1152</v>
      </c>
    </row>
    <row r="393" spans="31:39" x14ac:dyDescent="0.3">
      <c r="AE393" s="50" t="str">
        <f t="shared" si="8"/>
        <v>T0301: Salinas de Calp</v>
      </c>
      <c r="AF393" s="51">
        <v>10870</v>
      </c>
      <c r="AG393" s="51" t="s">
        <v>1153</v>
      </c>
      <c r="AH393" s="51" t="s">
        <v>1153</v>
      </c>
      <c r="AI393" s="51" t="s">
        <v>1154</v>
      </c>
      <c r="AJ393" s="51">
        <v>81</v>
      </c>
      <c r="AK393" s="51">
        <v>1</v>
      </c>
      <c r="AL393" s="51" t="s">
        <v>266</v>
      </c>
      <c r="AM393" s="52" t="s">
        <v>1155</v>
      </c>
    </row>
    <row r="394" spans="31:39" x14ac:dyDescent="0.3">
      <c r="AE394" s="50" t="str">
        <f t="shared" si="8"/>
        <v>T0302: Salinas de Santa Pola</v>
      </c>
      <c r="AF394" s="51">
        <v>10876</v>
      </c>
      <c r="AG394" s="51" t="s">
        <v>1171</v>
      </c>
      <c r="AH394" s="51" t="s">
        <v>1171</v>
      </c>
      <c r="AI394" s="51" t="s">
        <v>1172</v>
      </c>
      <c r="AJ394" s="51">
        <v>81</v>
      </c>
      <c r="AK394" s="51">
        <v>1</v>
      </c>
      <c r="AL394" s="51" t="s">
        <v>266</v>
      </c>
      <c r="AM394" s="52" t="s">
        <v>1173</v>
      </c>
    </row>
    <row r="395" spans="31:39" x14ac:dyDescent="0.3">
      <c r="AE395" s="82" t="str">
        <f>AI395</f>
        <v>No hay infiltración a masa de agua subterránea</v>
      </c>
      <c r="AF395" s="83"/>
      <c r="AG395" s="83">
        <v>999</v>
      </c>
      <c r="AH395" s="83"/>
      <c r="AI395" s="84" t="s">
        <v>1839</v>
      </c>
      <c r="AJ395" s="83"/>
      <c r="AK395" s="83"/>
      <c r="AL395" s="84" t="s">
        <v>237</v>
      </c>
      <c r="AM395" s="83"/>
    </row>
    <row r="396" spans="31:39" x14ac:dyDescent="0.3">
      <c r="AE396" s="82" t="str">
        <f t="shared" ref="AE396:AE427" si="9">CONCATENATE(AM396,": ",AI396)</f>
        <v>000-000: Sin masa</v>
      </c>
      <c r="AF396" s="84">
        <v>11096</v>
      </c>
      <c r="AG396" s="84" t="s">
        <v>1833</v>
      </c>
      <c r="AH396" s="84" t="s">
        <v>1833</v>
      </c>
      <c r="AI396" s="84" t="s">
        <v>1834</v>
      </c>
      <c r="AJ396" s="84">
        <v>81</v>
      </c>
      <c r="AK396" s="84">
        <v>1</v>
      </c>
      <c r="AL396" s="84" t="s">
        <v>237</v>
      </c>
      <c r="AM396" s="85" t="s">
        <v>1835</v>
      </c>
    </row>
    <row r="397" spans="31:39" x14ac:dyDescent="0.3">
      <c r="AE397" s="82" t="str">
        <f t="shared" si="9"/>
        <v>080-101: Hoya de Alfambra</v>
      </c>
      <c r="AF397" s="84">
        <v>10964</v>
      </c>
      <c r="AG397" s="84" t="s">
        <v>1435</v>
      </c>
      <c r="AH397" s="84" t="s">
        <v>1435</v>
      </c>
      <c r="AI397" s="84" t="s">
        <v>1436</v>
      </c>
      <c r="AJ397" s="84">
        <v>81</v>
      </c>
      <c r="AK397" s="84">
        <v>1</v>
      </c>
      <c r="AL397" s="84" t="s">
        <v>237</v>
      </c>
      <c r="AM397" s="85" t="s">
        <v>1437</v>
      </c>
    </row>
    <row r="398" spans="31:39" x14ac:dyDescent="0.3">
      <c r="AE398" s="82" t="str">
        <f t="shared" si="9"/>
        <v>080-102: Javalambre Occidental</v>
      </c>
      <c r="AF398" s="84">
        <v>10965</v>
      </c>
      <c r="AG398" s="84" t="s">
        <v>1438</v>
      </c>
      <c r="AH398" s="84" t="s">
        <v>1438</v>
      </c>
      <c r="AI398" s="84" t="s">
        <v>1439</v>
      </c>
      <c r="AJ398" s="84">
        <v>81</v>
      </c>
      <c r="AK398" s="84">
        <v>1</v>
      </c>
      <c r="AL398" s="84" t="s">
        <v>237</v>
      </c>
      <c r="AM398" s="85" t="s">
        <v>1440</v>
      </c>
    </row>
    <row r="399" spans="31:39" x14ac:dyDescent="0.3">
      <c r="AE399" s="82" t="str">
        <f t="shared" si="9"/>
        <v>080-103: Javalambre Oriental</v>
      </c>
      <c r="AF399" s="84">
        <v>10966</v>
      </c>
      <c r="AG399" s="84" t="s">
        <v>1441</v>
      </c>
      <c r="AH399" s="84" t="s">
        <v>1441</v>
      </c>
      <c r="AI399" s="84" t="s">
        <v>1442</v>
      </c>
      <c r="AJ399" s="84">
        <v>81</v>
      </c>
      <c r="AK399" s="84">
        <v>1</v>
      </c>
      <c r="AL399" s="84" t="s">
        <v>237</v>
      </c>
      <c r="AM399" s="85" t="s">
        <v>1443</v>
      </c>
    </row>
    <row r="400" spans="31:39" x14ac:dyDescent="0.3">
      <c r="AE400" s="82" t="str">
        <f t="shared" si="9"/>
        <v>080-104: Mosqueruela</v>
      </c>
      <c r="AF400" s="84">
        <v>10967</v>
      </c>
      <c r="AG400" s="84" t="s">
        <v>1444</v>
      </c>
      <c r="AH400" s="84" t="s">
        <v>1444</v>
      </c>
      <c r="AI400" s="84" t="s">
        <v>1445</v>
      </c>
      <c r="AJ400" s="84">
        <v>81</v>
      </c>
      <c r="AK400" s="84">
        <v>1</v>
      </c>
      <c r="AL400" s="84" t="s">
        <v>237</v>
      </c>
      <c r="AM400" s="85" t="s">
        <v>1446</v>
      </c>
    </row>
    <row r="401" spans="31:39" x14ac:dyDescent="0.3">
      <c r="AE401" s="82" t="str">
        <f t="shared" si="9"/>
        <v>080-105A: La Tenalla</v>
      </c>
      <c r="AF401" s="84">
        <v>10968</v>
      </c>
      <c r="AG401" s="84" t="s">
        <v>1447</v>
      </c>
      <c r="AH401" s="84" t="s">
        <v>1447</v>
      </c>
      <c r="AI401" s="84" t="s">
        <v>1448</v>
      </c>
      <c r="AJ401" s="84">
        <v>81</v>
      </c>
      <c r="AK401" s="84">
        <v>1</v>
      </c>
      <c r="AL401" s="84" t="s">
        <v>237</v>
      </c>
      <c r="AM401" s="85" t="s">
        <v>1449</v>
      </c>
    </row>
    <row r="402" spans="31:39" x14ac:dyDescent="0.3">
      <c r="AE402" s="82" t="str">
        <f t="shared" si="9"/>
        <v>080-105B: El Turmell</v>
      </c>
      <c r="AF402" s="84">
        <v>10969</v>
      </c>
      <c r="AG402" s="84" t="s">
        <v>1450</v>
      </c>
      <c r="AH402" s="84" t="s">
        <v>1450</v>
      </c>
      <c r="AI402" s="84" t="s">
        <v>1451</v>
      </c>
      <c r="AJ402" s="84">
        <v>81</v>
      </c>
      <c r="AK402" s="84">
        <v>1</v>
      </c>
      <c r="AL402" s="84" t="s">
        <v>237</v>
      </c>
      <c r="AM402" s="85" t="s">
        <v>1452</v>
      </c>
    </row>
    <row r="403" spans="31:39" x14ac:dyDescent="0.3">
      <c r="AE403" s="82" t="str">
        <f t="shared" si="9"/>
        <v>080-106: Plana de Cenia</v>
      </c>
      <c r="AF403" s="84">
        <v>10970</v>
      </c>
      <c r="AG403" s="84" t="s">
        <v>1453</v>
      </c>
      <c r="AH403" s="84" t="s">
        <v>1453</v>
      </c>
      <c r="AI403" s="84" t="s">
        <v>1454</v>
      </c>
      <c r="AJ403" s="84">
        <v>81</v>
      </c>
      <c r="AK403" s="84">
        <v>1</v>
      </c>
      <c r="AL403" s="84" t="s">
        <v>237</v>
      </c>
      <c r="AM403" s="85" t="s">
        <v>1455</v>
      </c>
    </row>
    <row r="404" spans="31:39" x14ac:dyDescent="0.3">
      <c r="AE404" s="82" t="str">
        <f t="shared" si="9"/>
        <v>080-107: Plana de Vinaròs</v>
      </c>
      <c r="AF404" s="84">
        <v>10971</v>
      </c>
      <c r="AG404" s="84" t="s">
        <v>1456</v>
      </c>
      <c r="AH404" s="84" t="s">
        <v>1456</v>
      </c>
      <c r="AI404" s="84" t="s">
        <v>1457</v>
      </c>
      <c r="AJ404" s="84">
        <v>81</v>
      </c>
      <c r="AK404" s="84">
        <v>1</v>
      </c>
      <c r="AL404" s="84" t="s">
        <v>237</v>
      </c>
      <c r="AM404" s="85" t="s">
        <v>1458</v>
      </c>
    </row>
    <row r="405" spans="31:39" x14ac:dyDescent="0.3">
      <c r="AE405" s="82" t="str">
        <f t="shared" si="9"/>
        <v>080-110: Plana de Oropesa - Torreblanca</v>
      </c>
      <c r="AF405" s="84">
        <v>10972</v>
      </c>
      <c r="AG405" s="84" t="s">
        <v>1459</v>
      </c>
      <c r="AH405" s="84" t="s">
        <v>1459</v>
      </c>
      <c r="AI405" s="84" t="s">
        <v>1460</v>
      </c>
      <c r="AJ405" s="84">
        <v>81</v>
      </c>
      <c r="AK405" s="84">
        <v>1</v>
      </c>
      <c r="AL405" s="84" t="s">
        <v>237</v>
      </c>
      <c r="AM405" s="85" t="s">
        <v>1461</v>
      </c>
    </row>
    <row r="406" spans="31:39" x14ac:dyDescent="0.3">
      <c r="AE406" s="82" t="str">
        <f t="shared" si="9"/>
        <v>080-111: Lucena - l'Alcora</v>
      </c>
      <c r="AF406" s="84">
        <v>10973</v>
      </c>
      <c r="AG406" s="84" t="s">
        <v>1462</v>
      </c>
      <c r="AH406" s="84" t="s">
        <v>1462</v>
      </c>
      <c r="AI406" s="84" t="s">
        <v>1463</v>
      </c>
      <c r="AJ406" s="84">
        <v>81</v>
      </c>
      <c r="AK406" s="84">
        <v>1</v>
      </c>
      <c r="AL406" s="84" t="s">
        <v>237</v>
      </c>
      <c r="AM406" s="85" t="s">
        <v>1464</v>
      </c>
    </row>
    <row r="407" spans="31:39" x14ac:dyDescent="0.3">
      <c r="AE407" s="82" t="str">
        <f t="shared" si="9"/>
        <v>080-112: Hoya de Teruel</v>
      </c>
      <c r="AF407" s="84">
        <v>10974</v>
      </c>
      <c r="AG407" s="84" t="s">
        <v>1465</v>
      </c>
      <c r="AH407" s="84" t="s">
        <v>1465</v>
      </c>
      <c r="AI407" s="84" t="s">
        <v>1466</v>
      </c>
      <c r="AJ407" s="84">
        <v>81</v>
      </c>
      <c r="AK407" s="84">
        <v>1</v>
      </c>
      <c r="AL407" s="84" t="s">
        <v>237</v>
      </c>
      <c r="AM407" s="85" t="s">
        <v>1467</v>
      </c>
    </row>
    <row r="408" spans="31:39" x14ac:dyDescent="0.3">
      <c r="AE408" s="82" t="str">
        <f t="shared" si="9"/>
        <v>080-113: Arquillo</v>
      </c>
      <c r="AF408" s="84">
        <v>10975</v>
      </c>
      <c r="AG408" s="84" t="s">
        <v>1468</v>
      </c>
      <c r="AH408" s="84" t="s">
        <v>1468</v>
      </c>
      <c r="AI408" s="84" t="s">
        <v>1469</v>
      </c>
      <c r="AJ408" s="84">
        <v>81</v>
      </c>
      <c r="AK408" s="84">
        <v>1</v>
      </c>
      <c r="AL408" s="84" t="s">
        <v>237</v>
      </c>
      <c r="AM408" s="85" t="s">
        <v>1470</v>
      </c>
    </row>
    <row r="409" spans="31:39" x14ac:dyDescent="0.3">
      <c r="AE409" s="82" t="str">
        <f t="shared" si="9"/>
        <v>080-114: Gea de Albarracín</v>
      </c>
      <c r="AF409" s="84">
        <v>10976</v>
      </c>
      <c r="AG409" s="84" t="s">
        <v>1471</v>
      </c>
      <c r="AH409" s="84" t="s">
        <v>1471</v>
      </c>
      <c r="AI409" s="84" t="s">
        <v>1472</v>
      </c>
      <c r="AJ409" s="84">
        <v>81</v>
      </c>
      <c r="AK409" s="84">
        <v>1</v>
      </c>
      <c r="AL409" s="84" t="s">
        <v>237</v>
      </c>
      <c r="AM409" s="85" t="s">
        <v>1473</v>
      </c>
    </row>
    <row r="410" spans="31:39" x14ac:dyDescent="0.3">
      <c r="AE410" s="82" t="str">
        <f t="shared" si="9"/>
        <v>080-115: Montes Universales</v>
      </c>
      <c r="AF410" s="84">
        <v>10977</v>
      </c>
      <c r="AG410" s="84" t="s">
        <v>1474</v>
      </c>
      <c r="AH410" s="84" t="s">
        <v>1474</v>
      </c>
      <c r="AI410" s="84" t="s">
        <v>1475</v>
      </c>
      <c r="AJ410" s="84">
        <v>81</v>
      </c>
      <c r="AK410" s="84">
        <v>1</v>
      </c>
      <c r="AL410" s="84" t="s">
        <v>237</v>
      </c>
      <c r="AM410" s="85" t="s">
        <v>1476</v>
      </c>
    </row>
    <row r="411" spans="31:39" x14ac:dyDescent="0.3">
      <c r="AE411" s="82" t="str">
        <f t="shared" si="9"/>
        <v>080-116: Triásico de Boniches</v>
      </c>
      <c r="AF411" s="84">
        <v>10978</v>
      </c>
      <c r="AG411" s="84" t="s">
        <v>1477</v>
      </c>
      <c r="AH411" s="84" t="s">
        <v>1477</v>
      </c>
      <c r="AI411" s="84" t="s">
        <v>1478</v>
      </c>
      <c r="AJ411" s="84">
        <v>81</v>
      </c>
      <c r="AK411" s="84">
        <v>1</v>
      </c>
      <c r="AL411" s="84" t="s">
        <v>237</v>
      </c>
      <c r="AM411" s="85" t="s">
        <v>1479</v>
      </c>
    </row>
    <row r="412" spans="31:39" x14ac:dyDescent="0.3">
      <c r="AE412" s="82" t="str">
        <f t="shared" si="9"/>
        <v>080-117: Jurásico de Uña</v>
      </c>
      <c r="AF412" s="84">
        <v>10979</v>
      </c>
      <c r="AG412" s="84" t="s">
        <v>1480</v>
      </c>
      <c r="AH412" s="84" t="s">
        <v>1480</v>
      </c>
      <c r="AI412" s="84" t="s">
        <v>1481</v>
      </c>
      <c r="AJ412" s="84">
        <v>81</v>
      </c>
      <c r="AK412" s="84">
        <v>1</v>
      </c>
      <c r="AL412" s="84" t="s">
        <v>237</v>
      </c>
      <c r="AM412" s="85" t="s">
        <v>1482</v>
      </c>
    </row>
    <row r="413" spans="31:39" x14ac:dyDescent="0.3">
      <c r="AE413" s="82" t="str">
        <f t="shared" si="9"/>
        <v>080-118: Cretácico de Cuenca Norte</v>
      </c>
      <c r="AF413" s="84">
        <v>10980</v>
      </c>
      <c r="AG413" s="84" t="s">
        <v>1483</v>
      </c>
      <c r="AH413" s="84" t="s">
        <v>1483</v>
      </c>
      <c r="AI413" s="84" t="s">
        <v>1484</v>
      </c>
      <c r="AJ413" s="84">
        <v>81</v>
      </c>
      <c r="AK413" s="84">
        <v>1</v>
      </c>
      <c r="AL413" s="84" t="s">
        <v>237</v>
      </c>
      <c r="AM413" s="85" t="s">
        <v>1485</v>
      </c>
    </row>
    <row r="414" spans="31:39" x14ac:dyDescent="0.3">
      <c r="AE414" s="82" t="str">
        <f t="shared" si="9"/>
        <v>080-119: Terciario de Alarcón</v>
      </c>
      <c r="AF414" s="84">
        <v>10981</v>
      </c>
      <c r="AG414" s="84" t="s">
        <v>1486</v>
      </c>
      <c r="AH414" s="84" t="s">
        <v>1486</v>
      </c>
      <c r="AI414" s="84" t="s">
        <v>1487</v>
      </c>
      <c r="AJ414" s="84">
        <v>81</v>
      </c>
      <c r="AK414" s="84">
        <v>1</v>
      </c>
      <c r="AL414" s="84" t="s">
        <v>237</v>
      </c>
      <c r="AM414" s="85" t="s">
        <v>1488</v>
      </c>
    </row>
    <row r="415" spans="31:39" x14ac:dyDescent="0.3">
      <c r="AE415" s="82" t="str">
        <f t="shared" si="9"/>
        <v>080-120: Cretácico de Cuenca Sur</v>
      </c>
      <c r="AF415" s="84">
        <v>10982</v>
      </c>
      <c r="AG415" s="84" t="s">
        <v>1489</v>
      </c>
      <c r="AH415" s="84" t="s">
        <v>1489</v>
      </c>
      <c r="AI415" s="84" t="s">
        <v>1490</v>
      </c>
      <c r="AJ415" s="84">
        <v>81</v>
      </c>
      <c r="AK415" s="84">
        <v>1</v>
      </c>
      <c r="AL415" s="84" t="s">
        <v>237</v>
      </c>
      <c r="AM415" s="85" t="s">
        <v>1491</v>
      </c>
    </row>
    <row r="416" spans="31:39" x14ac:dyDescent="0.3">
      <c r="AE416" s="82" t="str">
        <f t="shared" si="9"/>
        <v>080-121: Jurásico de Cardenete</v>
      </c>
      <c r="AF416" s="84">
        <v>10983</v>
      </c>
      <c r="AG416" s="84" t="s">
        <v>1492</v>
      </c>
      <c r="AH416" s="84" t="s">
        <v>1492</v>
      </c>
      <c r="AI416" s="84" t="s">
        <v>1493</v>
      </c>
      <c r="AJ416" s="84">
        <v>81</v>
      </c>
      <c r="AK416" s="84">
        <v>1</v>
      </c>
      <c r="AL416" s="84" t="s">
        <v>237</v>
      </c>
      <c r="AM416" s="85" t="s">
        <v>1494</v>
      </c>
    </row>
    <row r="417" spans="31:39" x14ac:dyDescent="0.3">
      <c r="AE417" s="82" t="str">
        <f t="shared" si="9"/>
        <v>080-122: Vallanca</v>
      </c>
      <c r="AF417" s="84">
        <v>10984</v>
      </c>
      <c r="AG417" s="84" t="s">
        <v>1495</v>
      </c>
      <c r="AH417" s="84" t="s">
        <v>1495</v>
      </c>
      <c r="AI417" s="84" t="s">
        <v>1496</v>
      </c>
      <c r="AJ417" s="84">
        <v>81</v>
      </c>
      <c r="AK417" s="84">
        <v>1</v>
      </c>
      <c r="AL417" s="84" t="s">
        <v>237</v>
      </c>
      <c r="AM417" s="85" t="s">
        <v>1497</v>
      </c>
    </row>
    <row r="418" spans="31:39" x14ac:dyDescent="0.3">
      <c r="AE418" s="82" t="str">
        <f t="shared" si="9"/>
        <v>080-124: Sierra del Toro</v>
      </c>
      <c r="AF418" s="84">
        <v>10985</v>
      </c>
      <c r="AG418" s="84" t="s">
        <v>1498</v>
      </c>
      <c r="AH418" s="84" t="s">
        <v>1498</v>
      </c>
      <c r="AI418" s="84" t="s">
        <v>1499</v>
      </c>
      <c r="AJ418" s="84">
        <v>81</v>
      </c>
      <c r="AK418" s="84">
        <v>1</v>
      </c>
      <c r="AL418" s="84" t="s">
        <v>237</v>
      </c>
      <c r="AM418" s="85" t="s">
        <v>1500</v>
      </c>
    </row>
    <row r="419" spans="31:39" x14ac:dyDescent="0.3">
      <c r="AE419" s="82" t="str">
        <f t="shared" si="9"/>
        <v>080-125: Jérica</v>
      </c>
      <c r="AF419" s="84">
        <v>10986</v>
      </c>
      <c r="AG419" s="84" t="s">
        <v>1501</v>
      </c>
      <c r="AH419" s="84" t="s">
        <v>1501</v>
      </c>
      <c r="AI419" s="84" t="s">
        <v>1502</v>
      </c>
      <c r="AJ419" s="84">
        <v>81</v>
      </c>
      <c r="AK419" s="84">
        <v>1</v>
      </c>
      <c r="AL419" s="84" t="s">
        <v>237</v>
      </c>
      <c r="AM419" s="85" t="s">
        <v>1503</v>
      </c>
    </row>
    <row r="420" spans="31:39" x14ac:dyDescent="0.3">
      <c r="AE420" s="82" t="str">
        <f t="shared" si="9"/>
        <v>080-126: Onda - Espadán</v>
      </c>
      <c r="AF420" s="84">
        <v>10987</v>
      </c>
      <c r="AG420" s="84" t="s">
        <v>1504</v>
      </c>
      <c r="AH420" s="84" t="s">
        <v>1504</v>
      </c>
      <c r="AI420" s="84" t="s">
        <v>1505</v>
      </c>
      <c r="AJ420" s="84">
        <v>81</v>
      </c>
      <c r="AK420" s="84">
        <v>1</v>
      </c>
      <c r="AL420" s="84" t="s">
        <v>237</v>
      </c>
      <c r="AM420" s="85" t="s">
        <v>1506</v>
      </c>
    </row>
    <row r="421" spans="31:39" x14ac:dyDescent="0.3">
      <c r="AE421" s="82" t="str">
        <f t="shared" si="9"/>
        <v>080-127: Plana de Castelló</v>
      </c>
      <c r="AF421" s="84">
        <v>10988</v>
      </c>
      <c r="AG421" s="84" t="s">
        <v>1507</v>
      </c>
      <c r="AH421" s="84" t="s">
        <v>1507</v>
      </c>
      <c r="AI421" s="84" t="s">
        <v>1508</v>
      </c>
      <c r="AJ421" s="84">
        <v>81</v>
      </c>
      <c r="AK421" s="84">
        <v>1</v>
      </c>
      <c r="AL421" s="84" t="s">
        <v>237</v>
      </c>
      <c r="AM421" s="85" t="s">
        <v>1509</v>
      </c>
    </row>
    <row r="422" spans="31:39" x14ac:dyDescent="0.3">
      <c r="AE422" s="82" t="str">
        <f t="shared" si="9"/>
        <v>080-128: Plana de Sagunto</v>
      </c>
      <c r="AF422" s="84">
        <v>10989</v>
      </c>
      <c r="AG422" s="84" t="s">
        <v>1510</v>
      </c>
      <c r="AH422" s="84" t="s">
        <v>1510</v>
      </c>
      <c r="AI422" s="84" t="s">
        <v>1511</v>
      </c>
      <c r="AJ422" s="84">
        <v>81</v>
      </c>
      <c r="AK422" s="84">
        <v>1</v>
      </c>
      <c r="AL422" s="84" t="s">
        <v>237</v>
      </c>
      <c r="AM422" s="85" t="s">
        <v>1512</v>
      </c>
    </row>
    <row r="423" spans="31:39" x14ac:dyDescent="0.3">
      <c r="AE423" s="82" t="str">
        <f t="shared" si="9"/>
        <v>080-130A: Azuébar-Vall d'Uixó</v>
      </c>
      <c r="AF423" s="84">
        <v>10990</v>
      </c>
      <c r="AG423" s="84" t="s">
        <v>1513</v>
      </c>
      <c r="AH423" s="84" t="s">
        <v>1513</v>
      </c>
      <c r="AI423" s="84" t="s">
        <v>1514</v>
      </c>
      <c r="AJ423" s="84">
        <v>81</v>
      </c>
      <c r="AK423" s="84">
        <v>1</v>
      </c>
      <c r="AL423" s="84" t="s">
        <v>237</v>
      </c>
      <c r="AM423" s="85" t="s">
        <v>1515</v>
      </c>
    </row>
    <row r="424" spans="31:39" x14ac:dyDescent="0.3">
      <c r="AE424" s="82" t="str">
        <f t="shared" si="9"/>
        <v>080-130B: Segorbe-Quart</v>
      </c>
      <c r="AF424" s="84">
        <v>10991</v>
      </c>
      <c r="AG424" s="84" t="s">
        <v>1516</v>
      </c>
      <c r="AH424" s="84" t="s">
        <v>1516</v>
      </c>
      <c r="AI424" s="84" t="s">
        <v>1517</v>
      </c>
      <c r="AJ424" s="84">
        <v>81</v>
      </c>
      <c r="AK424" s="84">
        <v>1</v>
      </c>
      <c r="AL424" s="84" t="s">
        <v>237</v>
      </c>
      <c r="AM424" s="85" t="s">
        <v>1518</v>
      </c>
    </row>
    <row r="425" spans="31:39" x14ac:dyDescent="0.3">
      <c r="AE425" s="82" t="str">
        <f t="shared" si="9"/>
        <v>080-130C: Cornacó-Estivella</v>
      </c>
      <c r="AF425" s="84">
        <v>10992</v>
      </c>
      <c r="AG425" s="84" t="s">
        <v>1519</v>
      </c>
      <c r="AH425" s="84" t="s">
        <v>1519</v>
      </c>
      <c r="AI425" s="84" t="s">
        <v>1520</v>
      </c>
      <c r="AJ425" s="84">
        <v>81</v>
      </c>
      <c r="AK425" s="84">
        <v>1</v>
      </c>
      <c r="AL425" s="84" t="s">
        <v>237</v>
      </c>
      <c r="AM425" s="85" t="s">
        <v>1521</v>
      </c>
    </row>
    <row r="426" spans="31:39" x14ac:dyDescent="0.3">
      <c r="AE426" s="82" t="str">
        <f t="shared" si="9"/>
        <v>080-131: Llíria - Casinos</v>
      </c>
      <c r="AF426" s="84">
        <v>10993</v>
      </c>
      <c r="AG426" s="84" t="s">
        <v>1522</v>
      </c>
      <c r="AH426" s="84" t="s">
        <v>1522</v>
      </c>
      <c r="AI426" s="84" t="s">
        <v>1523</v>
      </c>
      <c r="AJ426" s="84">
        <v>81</v>
      </c>
      <c r="AK426" s="84">
        <v>1</v>
      </c>
      <c r="AL426" s="84" t="s">
        <v>237</v>
      </c>
      <c r="AM426" s="85" t="s">
        <v>1524</v>
      </c>
    </row>
    <row r="427" spans="31:39" x14ac:dyDescent="0.3">
      <c r="AE427" s="82" t="str">
        <f t="shared" si="9"/>
        <v>080-132A: Anticlinal de Chelva</v>
      </c>
      <c r="AF427" s="84">
        <v>10994</v>
      </c>
      <c r="AG427" s="84" t="s">
        <v>1525</v>
      </c>
      <c r="AH427" s="84" t="s">
        <v>1525</v>
      </c>
      <c r="AI427" s="84" t="s">
        <v>1526</v>
      </c>
      <c r="AJ427" s="84">
        <v>81</v>
      </c>
      <c r="AK427" s="84">
        <v>1</v>
      </c>
      <c r="AL427" s="84" t="s">
        <v>237</v>
      </c>
      <c r="AM427" s="85" t="s">
        <v>1527</v>
      </c>
    </row>
    <row r="428" spans="31:39" x14ac:dyDescent="0.3">
      <c r="AE428" s="82" t="str">
        <f t="shared" ref="AE428:AE459" si="10">CONCATENATE(AM428,": ",AI428)</f>
        <v>080-132B: Medio Turia</v>
      </c>
      <c r="AF428" s="84">
        <v>10995</v>
      </c>
      <c r="AG428" s="84" t="s">
        <v>1528</v>
      </c>
      <c r="AH428" s="84" t="s">
        <v>1528</v>
      </c>
      <c r="AI428" s="84" t="s">
        <v>1529</v>
      </c>
      <c r="AJ428" s="84">
        <v>81</v>
      </c>
      <c r="AK428" s="84">
        <v>1</v>
      </c>
      <c r="AL428" s="84" t="s">
        <v>237</v>
      </c>
      <c r="AM428" s="85" t="s">
        <v>1530</v>
      </c>
    </row>
    <row r="429" spans="31:39" x14ac:dyDescent="0.3">
      <c r="AE429" s="82" t="str">
        <f t="shared" si="10"/>
        <v>080-132C: La Contienda de Chiva</v>
      </c>
      <c r="AF429" s="84">
        <v>10996</v>
      </c>
      <c r="AG429" s="84" t="s">
        <v>1531</v>
      </c>
      <c r="AH429" s="84" t="s">
        <v>1531</v>
      </c>
      <c r="AI429" s="84" t="s">
        <v>1532</v>
      </c>
      <c r="AJ429" s="84">
        <v>81</v>
      </c>
      <c r="AK429" s="84">
        <v>1</v>
      </c>
      <c r="AL429" s="84" t="s">
        <v>237</v>
      </c>
      <c r="AM429" s="85" t="s">
        <v>1533</v>
      </c>
    </row>
    <row r="430" spans="31:39" x14ac:dyDescent="0.3">
      <c r="AE430" s="82" t="str">
        <f t="shared" si="10"/>
        <v>080-133: Requena - Utiel</v>
      </c>
      <c r="AF430" s="84">
        <v>10997</v>
      </c>
      <c r="AG430" s="84" t="s">
        <v>1534</v>
      </c>
      <c r="AH430" s="84" t="s">
        <v>1534</v>
      </c>
      <c r="AI430" s="84" t="s">
        <v>1535</v>
      </c>
      <c r="AJ430" s="84">
        <v>81</v>
      </c>
      <c r="AK430" s="84">
        <v>1</v>
      </c>
      <c r="AL430" s="84" t="s">
        <v>237</v>
      </c>
      <c r="AM430" s="85" t="s">
        <v>1536</v>
      </c>
    </row>
    <row r="431" spans="31:39" x14ac:dyDescent="0.3">
      <c r="AE431" s="82" t="str">
        <f t="shared" si="10"/>
        <v>080-134A: Ranera</v>
      </c>
      <c r="AF431" s="84">
        <v>10998</v>
      </c>
      <c r="AG431" s="84" t="s">
        <v>1537</v>
      </c>
      <c r="AH431" s="84" t="s">
        <v>1537</v>
      </c>
      <c r="AI431" s="84" t="s">
        <v>1538</v>
      </c>
      <c r="AJ431" s="84">
        <v>81</v>
      </c>
      <c r="AK431" s="84">
        <v>1</v>
      </c>
      <c r="AL431" s="84" t="s">
        <v>237</v>
      </c>
      <c r="AM431" s="85" t="s">
        <v>1539</v>
      </c>
    </row>
    <row r="432" spans="31:39" x14ac:dyDescent="0.3">
      <c r="AE432" s="82" t="str">
        <f t="shared" si="10"/>
        <v>080-134B: Contreras</v>
      </c>
      <c r="AF432" s="84">
        <v>10999</v>
      </c>
      <c r="AG432" s="84" t="s">
        <v>1540</v>
      </c>
      <c r="AH432" s="84" t="s">
        <v>1540</v>
      </c>
      <c r="AI432" s="84" t="s">
        <v>1541</v>
      </c>
      <c r="AJ432" s="84">
        <v>81</v>
      </c>
      <c r="AK432" s="84">
        <v>1</v>
      </c>
      <c r="AL432" s="84" t="s">
        <v>237</v>
      </c>
      <c r="AM432" s="85" t="s">
        <v>1542</v>
      </c>
    </row>
    <row r="433" spans="31:39" x14ac:dyDescent="0.3">
      <c r="AE433" s="82" t="str">
        <f t="shared" si="10"/>
        <v>080-134C: Camporrobles</v>
      </c>
      <c r="AF433" s="84">
        <v>11000</v>
      </c>
      <c r="AG433" s="84" t="s">
        <v>1543</v>
      </c>
      <c r="AH433" s="84" t="s">
        <v>1543</v>
      </c>
      <c r="AI433" s="84" t="s">
        <v>1544</v>
      </c>
      <c r="AJ433" s="84">
        <v>81</v>
      </c>
      <c r="AK433" s="84">
        <v>1</v>
      </c>
      <c r="AL433" s="84" t="s">
        <v>237</v>
      </c>
      <c r="AM433" s="85" t="s">
        <v>1545</v>
      </c>
    </row>
    <row r="434" spans="31:39" x14ac:dyDescent="0.3">
      <c r="AE434" s="82" t="str">
        <f t="shared" si="10"/>
        <v>080-135: Hoces del Cabriel</v>
      </c>
      <c r="AF434" s="84">
        <v>11001</v>
      </c>
      <c r="AG434" s="84" t="s">
        <v>1546</v>
      </c>
      <c r="AH434" s="84" t="s">
        <v>1546</v>
      </c>
      <c r="AI434" s="84" t="s">
        <v>1547</v>
      </c>
      <c r="AJ434" s="84">
        <v>81</v>
      </c>
      <c r="AK434" s="84">
        <v>1</v>
      </c>
      <c r="AL434" s="84" t="s">
        <v>237</v>
      </c>
      <c r="AM434" s="85" t="s">
        <v>1548</v>
      </c>
    </row>
    <row r="435" spans="31:39" x14ac:dyDescent="0.3">
      <c r="AE435" s="82" t="str">
        <f t="shared" si="10"/>
        <v>080-136A: Lezuza</v>
      </c>
      <c r="AF435" s="84">
        <v>11002</v>
      </c>
      <c r="AG435" s="84" t="s">
        <v>1549</v>
      </c>
      <c r="AH435" s="84" t="s">
        <v>1549</v>
      </c>
      <c r="AI435" s="84" t="s">
        <v>1550</v>
      </c>
      <c r="AJ435" s="84">
        <v>81</v>
      </c>
      <c r="AK435" s="84">
        <v>1</v>
      </c>
      <c r="AL435" s="84" t="s">
        <v>237</v>
      </c>
      <c r="AM435" s="85" t="s">
        <v>1551</v>
      </c>
    </row>
    <row r="436" spans="31:39" x14ac:dyDescent="0.3">
      <c r="AE436" s="82" t="str">
        <f t="shared" si="10"/>
        <v>080-136B: El Jardín</v>
      </c>
      <c r="AF436" s="84">
        <v>11003</v>
      </c>
      <c r="AG436" s="84" t="s">
        <v>1552</v>
      </c>
      <c r="AH436" s="84" t="s">
        <v>1552</v>
      </c>
      <c r="AI436" s="84" t="s">
        <v>1553</v>
      </c>
      <c r="AJ436" s="84">
        <v>81</v>
      </c>
      <c r="AK436" s="84">
        <v>1</v>
      </c>
      <c r="AL436" s="84" t="s">
        <v>237</v>
      </c>
      <c r="AM436" s="85" t="s">
        <v>1554</v>
      </c>
    </row>
    <row r="437" spans="31:39" x14ac:dyDescent="0.3">
      <c r="AE437" s="82" t="str">
        <f t="shared" si="10"/>
        <v>080-137: Arco de Alcaraz</v>
      </c>
      <c r="AF437" s="84">
        <v>11004</v>
      </c>
      <c r="AG437" s="84" t="s">
        <v>1555</v>
      </c>
      <c r="AH437" s="84" t="s">
        <v>1555</v>
      </c>
      <c r="AI437" s="84" t="s">
        <v>1556</v>
      </c>
      <c r="AJ437" s="84">
        <v>81</v>
      </c>
      <c r="AK437" s="84">
        <v>1</v>
      </c>
      <c r="AL437" s="84" t="s">
        <v>237</v>
      </c>
      <c r="AM437" s="85" t="s">
        <v>1557</v>
      </c>
    </row>
    <row r="438" spans="31:39" x14ac:dyDescent="0.3">
      <c r="AE438" s="82" t="str">
        <f t="shared" si="10"/>
        <v>080-139: Cabrillas - Malacara</v>
      </c>
      <c r="AF438" s="84">
        <v>11005</v>
      </c>
      <c r="AG438" s="84" t="s">
        <v>1558</v>
      </c>
      <c r="AH438" s="84" t="s">
        <v>1558</v>
      </c>
      <c r="AI438" s="84" t="s">
        <v>1559</v>
      </c>
      <c r="AJ438" s="84">
        <v>81</v>
      </c>
      <c r="AK438" s="84">
        <v>1</v>
      </c>
      <c r="AL438" s="84" t="s">
        <v>237</v>
      </c>
      <c r="AM438" s="85" t="s">
        <v>1560</v>
      </c>
    </row>
    <row r="439" spans="31:39" x14ac:dyDescent="0.3">
      <c r="AE439" s="82" t="str">
        <f t="shared" si="10"/>
        <v>080-140A: Pedralba</v>
      </c>
      <c r="AF439" s="84">
        <v>11006</v>
      </c>
      <c r="AG439" s="84" t="s">
        <v>1561</v>
      </c>
      <c r="AH439" s="84" t="s">
        <v>1561</v>
      </c>
      <c r="AI439" s="84" t="s">
        <v>1562</v>
      </c>
      <c r="AJ439" s="84">
        <v>81</v>
      </c>
      <c r="AK439" s="84">
        <v>1</v>
      </c>
      <c r="AL439" s="84" t="s">
        <v>237</v>
      </c>
      <c r="AM439" s="85" t="s">
        <v>1563</v>
      </c>
    </row>
    <row r="440" spans="31:39" x14ac:dyDescent="0.3">
      <c r="AE440" s="82" t="str">
        <f t="shared" si="10"/>
        <v>080-140B: Mesozoicos de Cheste</v>
      </c>
      <c r="AF440" s="84">
        <v>11007</v>
      </c>
      <c r="AG440" s="84" t="s">
        <v>1564</v>
      </c>
      <c r="AH440" s="84" t="s">
        <v>1564</v>
      </c>
      <c r="AI440" s="84" t="s">
        <v>1565</v>
      </c>
      <c r="AJ440" s="84">
        <v>81</v>
      </c>
      <c r="AK440" s="84">
        <v>1</v>
      </c>
      <c r="AL440" s="84" t="s">
        <v>237</v>
      </c>
      <c r="AM440" s="85" t="s">
        <v>1566</v>
      </c>
    </row>
    <row r="441" spans="31:39" x14ac:dyDescent="0.3">
      <c r="AE441" s="82" t="str">
        <f t="shared" si="10"/>
        <v>080-140C: Terciarios de Chiva-Montserrat</v>
      </c>
      <c r="AF441" s="84">
        <v>11008</v>
      </c>
      <c r="AG441" s="84" t="s">
        <v>1567</v>
      </c>
      <c r="AH441" s="84" t="s">
        <v>1567</v>
      </c>
      <c r="AI441" s="84" t="s">
        <v>1568</v>
      </c>
      <c r="AJ441" s="84">
        <v>81</v>
      </c>
      <c r="AK441" s="84">
        <v>1</v>
      </c>
      <c r="AL441" s="84" t="s">
        <v>237</v>
      </c>
      <c r="AM441" s="85" t="s">
        <v>1569</v>
      </c>
    </row>
    <row r="442" spans="31:39" x14ac:dyDescent="0.3">
      <c r="AE442" s="82" t="str">
        <f t="shared" si="10"/>
        <v>080-142: Plana de València Sur</v>
      </c>
      <c r="AF442" s="84">
        <v>11009</v>
      </c>
      <c r="AG442" s="84" t="s">
        <v>1570</v>
      </c>
      <c r="AH442" s="84" t="s">
        <v>1570</v>
      </c>
      <c r="AI442" s="84" t="s">
        <v>1571</v>
      </c>
      <c r="AJ442" s="84">
        <v>81</v>
      </c>
      <c r="AK442" s="84">
        <v>1</v>
      </c>
      <c r="AL442" s="84" t="s">
        <v>237</v>
      </c>
      <c r="AM442" s="85" t="s">
        <v>1572</v>
      </c>
    </row>
    <row r="443" spans="31:39" x14ac:dyDescent="0.3">
      <c r="AE443" s="82" t="str">
        <f t="shared" si="10"/>
        <v>080-143: La Contienda de Picassent</v>
      </c>
      <c r="AF443" s="84">
        <v>11010</v>
      </c>
      <c r="AG443" s="84" t="s">
        <v>1573</v>
      </c>
      <c r="AH443" s="84" t="s">
        <v>1573</v>
      </c>
      <c r="AI443" s="84" t="s">
        <v>1574</v>
      </c>
      <c r="AJ443" s="84">
        <v>81</v>
      </c>
      <c r="AK443" s="84">
        <v>1</v>
      </c>
      <c r="AL443" s="84" t="s">
        <v>237</v>
      </c>
      <c r="AM443" s="85" t="s">
        <v>1575</v>
      </c>
    </row>
    <row r="444" spans="31:39" x14ac:dyDescent="0.3">
      <c r="AE444" s="82" t="str">
        <f t="shared" si="10"/>
        <v>080-144A: Martés-Quencall</v>
      </c>
      <c r="AF444" s="84">
        <v>11011</v>
      </c>
      <c r="AG444" s="84" t="s">
        <v>1576</v>
      </c>
      <c r="AH444" s="84" t="s">
        <v>1576</v>
      </c>
      <c r="AI444" s="84" t="s">
        <v>1577</v>
      </c>
      <c r="AJ444" s="84">
        <v>81</v>
      </c>
      <c r="AK444" s="84">
        <v>1</v>
      </c>
      <c r="AL444" s="84" t="s">
        <v>237</v>
      </c>
      <c r="AM444" s="85" t="s">
        <v>1578</v>
      </c>
    </row>
    <row r="445" spans="31:39" x14ac:dyDescent="0.3">
      <c r="AE445" s="82" t="str">
        <f t="shared" si="10"/>
        <v>080-144B: Alfaris-La Escala</v>
      </c>
      <c r="AF445" s="84">
        <v>11012</v>
      </c>
      <c r="AG445" s="84" t="s">
        <v>1579</v>
      </c>
      <c r="AH445" s="84" t="s">
        <v>1579</v>
      </c>
      <c r="AI445" s="84" t="s">
        <v>1580</v>
      </c>
      <c r="AJ445" s="84">
        <v>81</v>
      </c>
      <c r="AK445" s="84">
        <v>1</v>
      </c>
      <c r="AL445" s="84" t="s">
        <v>237</v>
      </c>
      <c r="AM445" s="85" t="s">
        <v>1581</v>
      </c>
    </row>
    <row r="446" spans="31:39" x14ac:dyDescent="0.3">
      <c r="AE446" s="82" t="str">
        <f t="shared" si="10"/>
        <v>080-144C: Las Pedrizas</v>
      </c>
      <c r="AF446" s="84">
        <v>11013</v>
      </c>
      <c r="AG446" s="84" t="s">
        <v>1582</v>
      </c>
      <c r="AH446" s="84" t="s">
        <v>1582</v>
      </c>
      <c r="AI446" s="84" t="s">
        <v>1583</v>
      </c>
      <c r="AJ446" s="84">
        <v>81</v>
      </c>
      <c r="AK446" s="84">
        <v>1</v>
      </c>
      <c r="AL446" s="84" t="s">
        <v>237</v>
      </c>
      <c r="AM446" s="85" t="s">
        <v>1584</v>
      </c>
    </row>
    <row r="447" spans="31:39" x14ac:dyDescent="0.3">
      <c r="AE447" s="82" t="str">
        <f t="shared" si="10"/>
        <v>080-145: Caroch Norte</v>
      </c>
      <c r="AF447" s="84">
        <v>11014</v>
      </c>
      <c r="AG447" s="84" t="s">
        <v>1585</v>
      </c>
      <c r="AH447" s="84" t="s">
        <v>1585</v>
      </c>
      <c r="AI447" s="84" t="s">
        <v>1586</v>
      </c>
      <c r="AJ447" s="84">
        <v>81</v>
      </c>
      <c r="AK447" s="84">
        <v>1</v>
      </c>
      <c r="AL447" s="84" t="s">
        <v>237</v>
      </c>
      <c r="AM447" s="85" t="s">
        <v>1587</v>
      </c>
    </row>
    <row r="448" spans="31:39" x14ac:dyDescent="0.3">
      <c r="AE448" s="82" t="str">
        <f t="shared" si="10"/>
        <v>080-146: Almansa</v>
      </c>
      <c r="AF448" s="84">
        <v>11015</v>
      </c>
      <c r="AG448" s="84" t="s">
        <v>1588</v>
      </c>
      <c r="AH448" s="84" t="s">
        <v>1588</v>
      </c>
      <c r="AI448" s="84" t="s">
        <v>1589</v>
      </c>
      <c r="AJ448" s="84">
        <v>81</v>
      </c>
      <c r="AK448" s="84">
        <v>1</v>
      </c>
      <c r="AL448" s="84" t="s">
        <v>237</v>
      </c>
      <c r="AM448" s="85" t="s">
        <v>1590</v>
      </c>
    </row>
    <row r="449" spans="31:39" x14ac:dyDescent="0.3">
      <c r="AE449" s="82" t="str">
        <f t="shared" si="10"/>
        <v>080-147: Caroch Sur</v>
      </c>
      <c r="AF449" s="84">
        <v>11016</v>
      </c>
      <c r="AG449" s="84" t="s">
        <v>1591</v>
      </c>
      <c r="AH449" s="84" t="s">
        <v>1591</v>
      </c>
      <c r="AI449" s="84" t="s">
        <v>1592</v>
      </c>
      <c r="AJ449" s="84">
        <v>81</v>
      </c>
      <c r="AK449" s="84">
        <v>1</v>
      </c>
      <c r="AL449" s="84" t="s">
        <v>237</v>
      </c>
      <c r="AM449" s="85" t="s">
        <v>1593</v>
      </c>
    </row>
    <row r="450" spans="31:39" x14ac:dyDescent="0.3">
      <c r="AE450" s="82" t="str">
        <f t="shared" si="10"/>
        <v>080-148: Hoya de Xàtiva</v>
      </c>
      <c r="AF450" s="84">
        <v>11017</v>
      </c>
      <c r="AG450" s="84" t="s">
        <v>1594</v>
      </c>
      <c r="AH450" s="84" t="s">
        <v>1594</v>
      </c>
      <c r="AI450" s="84" t="s">
        <v>1595</v>
      </c>
      <c r="AJ450" s="84">
        <v>81</v>
      </c>
      <c r="AK450" s="84">
        <v>1</v>
      </c>
      <c r="AL450" s="84" t="s">
        <v>237</v>
      </c>
      <c r="AM450" s="85" t="s">
        <v>1596</v>
      </c>
    </row>
    <row r="451" spans="31:39" x14ac:dyDescent="0.3">
      <c r="AE451" s="82" t="str">
        <f t="shared" si="10"/>
        <v>080-149: Sierra de las Agujas</v>
      </c>
      <c r="AF451" s="84">
        <v>11018</v>
      </c>
      <c r="AG451" s="84" t="s">
        <v>1597</v>
      </c>
      <c r="AH451" s="84" t="s">
        <v>1597</v>
      </c>
      <c r="AI451" s="84" t="s">
        <v>1598</v>
      </c>
      <c r="AJ451" s="84">
        <v>81</v>
      </c>
      <c r="AK451" s="84">
        <v>1</v>
      </c>
      <c r="AL451" s="84" t="s">
        <v>237</v>
      </c>
      <c r="AM451" s="85" t="s">
        <v>1599</v>
      </c>
    </row>
    <row r="452" spans="31:39" x14ac:dyDescent="0.3">
      <c r="AE452" s="82" t="str">
        <f t="shared" si="10"/>
        <v>080-150: Barx</v>
      </c>
      <c r="AF452" s="84">
        <v>11019</v>
      </c>
      <c r="AG452" s="84" t="s">
        <v>1600</v>
      </c>
      <c r="AH452" s="84" t="s">
        <v>1600</v>
      </c>
      <c r="AI452" s="84" t="s">
        <v>1601</v>
      </c>
      <c r="AJ452" s="84">
        <v>81</v>
      </c>
      <c r="AK452" s="84">
        <v>1</v>
      </c>
      <c r="AL452" s="84" t="s">
        <v>237</v>
      </c>
      <c r="AM452" s="85" t="s">
        <v>1602</v>
      </c>
    </row>
    <row r="453" spans="31:39" x14ac:dyDescent="0.3">
      <c r="AE453" s="82" t="str">
        <f t="shared" si="10"/>
        <v>080-151: Plana de Xeraco</v>
      </c>
      <c r="AF453" s="84">
        <v>11020</v>
      </c>
      <c r="AG453" s="84" t="s">
        <v>1603</v>
      </c>
      <c r="AH453" s="84" t="s">
        <v>1603</v>
      </c>
      <c r="AI453" s="84" t="s">
        <v>1604</v>
      </c>
      <c r="AJ453" s="84">
        <v>81</v>
      </c>
      <c r="AK453" s="84">
        <v>1</v>
      </c>
      <c r="AL453" s="84" t="s">
        <v>237</v>
      </c>
      <c r="AM453" s="85" t="s">
        <v>1605</v>
      </c>
    </row>
    <row r="454" spans="31:39" x14ac:dyDescent="0.3">
      <c r="AE454" s="82" t="str">
        <f t="shared" si="10"/>
        <v>080-152: Plana de Gandia</v>
      </c>
      <c r="AF454" s="84">
        <v>11021</v>
      </c>
      <c r="AG454" s="84" t="s">
        <v>1606</v>
      </c>
      <c r="AH454" s="84" t="s">
        <v>1606</v>
      </c>
      <c r="AI454" s="84" t="s">
        <v>1607</v>
      </c>
      <c r="AJ454" s="84">
        <v>81</v>
      </c>
      <c r="AK454" s="84">
        <v>1</v>
      </c>
      <c r="AL454" s="84" t="s">
        <v>237</v>
      </c>
      <c r="AM454" s="85" t="s">
        <v>1608</v>
      </c>
    </row>
    <row r="455" spans="31:39" x14ac:dyDescent="0.3">
      <c r="AE455" s="82" t="str">
        <f t="shared" si="10"/>
        <v>080-153: Marchuquera - Falconera</v>
      </c>
      <c r="AF455" s="84">
        <v>11022</v>
      </c>
      <c r="AG455" s="84" t="s">
        <v>1609</v>
      </c>
      <c r="AH455" s="84" t="s">
        <v>1609</v>
      </c>
      <c r="AI455" s="84" t="s">
        <v>1610</v>
      </c>
      <c r="AJ455" s="84">
        <v>81</v>
      </c>
      <c r="AK455" s="84">
        <v>1</v>
      </c>
      <c r="AL455" s="84" t="s">
        <v>237</v>
      </c>
      <c r="AM455" s="85" t="s">
        <v>1611</v>
      </c>
    </row>
    <row r="456" spans="31:39" x14ac:dyDescent="0.3">
      <c r="AE456" s="82" t="str">
        <f t="shared" si="10"/>
        <v>080-154: Sierra de Ador</v>
      </c>
      <c r="AF456" s="84">
        <v>11023</v>
      </c>
      <c r="AG456" s="84" t="s">
        <v>1612</v>
      </c>
      <c r="AH456" s="84" t="s">
        <v>1612</v>
      </c>
      <c r="AI456" s="84" t="s">
        <v>1613</v>
      </c>
      <c r="AJ456" s="84">
        <v>81</v>
      </c>
      <c r="AK456" s="84">
        <v>1</v>
      </c>
      <c r="AL456" s="84" t="s">
        <v>237</v>
      </c>
      <c r="AM456" s="85" t="s">
        <v>1614</v>
      </c>
    </row>
    <row r="457" spans="31:39" x14ac:dyDescent="0.3">
      <c r="AE457" s="82" t="str">
        <f t="shared" si="10"/>
        <v>080-159: Rocín</v>
      </c>
      <c r="AF457" s="84">
        <v>11056</v>
      </c>
      <c r="AG457" s="84" t="s">
        <v>1711</v>
      </c>
      <c r="AH457" s="84" t="s">
        <v>1712</v>
      </c>
      <c r="AI457" s="84" t="s">
        <v>1713</v>
      </c>
      <c r="AJ457" s="84">
        <v>81</v>
      </c>
      <c r="AK457" s="84">
        <v>1</v>
      </c>
      <c r="AL457" s="84" t="s">
        <v>237</v>
      </c>
      <c r="AM457" s="85" t="s">
        <v>1714</v>
      </c>
    </row>
    <row r="458" spans="31:39" x14ac:dyDescent="0.3">
      <c r="AE458" s="82" t="str">
        <f t="shared" si="10"/>
        <v>080-160: Villena - Beneixama</v>
      </c>
      <c r="AF458" s="84">
        <v>11058</v>
      </c>
      <c r="AG458" s="84" t="s">
        <v>1718</v>
      </c>
      <c r="AH458" s="84" t="s">
        <v>1719</v>
      </c>
      <c r="AI458" s="84" t="s">
        <v>1720</v>
      </c>
      <c r="AJ458" s="84">
        <v>81</v>
      </c>
      <c r="AK458" s="84">
        <v>1</v>
      </c>
      <c r="AL458" s="84" t="s">
        <v>237</v>
      </c>
      <c r="AM458" s="85" t="s">
        <v>1721</v>
      </c>
    </row>
    <row r="459" spans="31:39" x14ac:dyDescent="0.3">
      <c r="AE459" s="82" t="str">
        <f t="shared" si="10"/>
        <v>080-161: Volcadores - Albaida</v>
      </c>
      <c r="AF459" s="84">
        <v>11024</v>
      </c>
      <c r="AG459" s="84" t="s">
        <v>1615</v>
      </c>
      <c r="AH459" s="84" t="s">
        <v>1615</v>
      </c>
      <c r="AI459" s="84" t="s">
        <v>1616</v>
      </c>
      <c r="AJ459" s="84">
        <v>81</v>
      </c>
      <c r="AK459" s="84">
        <v>1</v>
      </c>
      <c r="AL459" s="84" t="s">
        <v>237</v>
      </c>
      <c r="AM459" s="85" t="s">
        <v>1617</v>
      </c>
    </row>
    <row r="460" spans="31:39" x14ac:dyDescent="0.3">
      <c r="AE460" s="82" t="str">
        <f t="shared" ref="AE460:AE491" si="11">CONCATENATE(AM460,": ",AI460)</f>
        <v>080-162: Almirante Mustalla</v>
      </c>
      <c r="AF460" s="84">
        <v>11025</v>
      </c>
      <c r="AG460" s="84" t="s">
        <v>1618</v>
      </c>
      <c r="AH460" s="84" t="s">
        <v>1618</v>
      </c>
      <c r="AI460" s="84" t="s">
        <v>1619</v>
      </c>
      <c r="AJ460" s="84">
        <v>81</v>
      </c>
      <c r="AK460" s="84">
        <v>1</v>
      </c>
      <c r="AL460" s="84" t="s">
        <v>237</v>
      </c>
      <c r="AM460" s="85" t="s">
        <v>1620</v>
      </c>
    </row>
    <row r="461" spans="31:39" x14ac:dyDescent="0.3">
      <c r="AE461" s="82" t="str">
        <f t="shared" si="11"/>
        <v>080-163: Oliva - Pego</v>
      </c>
      <c r="AF461" s="84">
        <v>11026</v>
      </c>
      <c r="AG461" s="84" t="s">
        <v>1621</v>
      </c>
      <c r="AH461" s="84" t="s">
        <v>1621</v>
      </c>
      <c r="AI461" s="84" t="s">
        <v>1622</v>
      </c>
      <c r="AJ461" s="84">
        <v>81</v>
      </c>
      <c r="AK461" s="84">
        <v>1</v>
      </c>
      <c r="AL461" s="84" t="s">
        <v>237</v>
      </c>
      <c r="AM461" s="85" t="s">
        <v>1623</v>
      </c>
    </row>
    <row r="462" spans="31:39" x14ac:dyDescent="0.3">
      <c r="AE462" s="82" t="str">
        <f t="shared" si="11"/>
        <v>080-164: Ondara - Dénia</v>
      </c>
      <c r="AF462" s="84">
        <v>11027</v>
      </c>
      <c r="AG462" s="84" t="s">
        <v>1624</v>
      </c>
      <c r="AH462" s="84" t="s">
        <v>1624</v>
      </c>
      <c r="AI462" s="84" t="s">
        <v>1625</v>
      </c>
      <c r="AJ462" s="84">
        <v>81</v>
      </c>
      <c r="AK462" s="84">
        <v>1</v>
      </c>
      <c r="AL462" s="84" t="s">
        <v>237</v>
      </c>
      <c r="AM462" s="85" t="s">
        <v>1626</v>
      </c>
    </row>
    <row r="463" spans="31:39" x14ac:dyDescent="0.3">
      <c r="AE463" s="82" t="str">
        <f t="shared" si="11"/>
        <v>080-165: Montgó</v>
      </c>
      <c r="AF463" s="84">
        <v>11028</v>
      </c>
      <c r="AG463" s="84" t="s">
        <v>1627</v>
      </c>
      <c r="AH463" s="84" t="s">
        <v>1627</v>
      </c>
      <c r="AI463" s="84" t="s">
        <v>1628</v>
      </c>
      <c r="AJ463" s="84">
        <v>81</v>
      </c>
      <c r="AK463" s="84">
        <v>1</v>
      </c>
      <c r="AL463" s="84" t="s">
        <v>237</v>
      </c>
      <c r="AM463" s="85" t="s">
        <v>1629</v>
      </c>
    </row>
    <row r="464" spans="31:39" x14ac:dyDescent="0.3">
      <c r="AE464" s="82" t="str">
        <f t="shared" si="11"/>
        <v>080-166A: Pedreguer</v>
      </c>
      <c r="AF464" s="84">
        <v>11029</v>
      </c>
      <c r="AG464" s="84" t="s">
        <v>1630</v>
      </c>
      <c r="AH464" s="84" t="s">
        <v>1630</v>
      </c>
      <c r="AI464" s="84" t="s">
        <v>1631</v>
      </c>
      <c r="AJ464" s="84">
        <v>81</v>
      </c>
      <c r="AK464" s="84">
        <v>1</v>
      </c>
      <c r="AL464" s="84" t="s">
        <v>237</v>
      </c>
      <c r="AM464" s="85" t="s">
        <v>1632</v>
      </c>
    </row>
    <row r="465" spans="31:39" x14ac:dyDescent="0.3">
      <c r="AE465" s="82" t="str">
        <f t="shared" si="11"/>
        <v>080-166B: Gorgos</v>
      </c>
      <c r="AF465" s="84">
        <v>11030</v>
      </c>
      <c r="AG465" s="84" t="s">
        <v>1633</v>
      </c>
      <c r="AH465" s="84" t="s">
        <v>1633</v>
      </c>
      <c r="AI465" s="84" t="s">
        <v>1634</v>
      </c>
      <c r="AJ465" s="84">
        <v>81</v>
      </c>
      <c r="AK465" s="84">
        <v>1</v>
      </c>
      <c r="AL465" s="84" t="s">
        <v>237</v>
      </c>
      <c r="AM465" s="85" t="s">
        <v>1635</v>
      </c>
    </row>
    <row r="466" spans="31:39" x14ac:dyDescent="0.3">
      <c r="AE466" s="82" t="str">
        <f t="shared" si="11"/>
        <v>080-167: Alfaro - Segaria</v>
      </c>
      <c r="AF466" s="84">
        <v>11031</v>
      </c>
      <c r="AG466" s="84" t="s">
        <v>1636</v>
      </c>
      <c r="AH466" s="84" t="s">
        <v>1636</v>
      </c>
      <c r="AI466" s="84" t="s">
        <v>1637</v>
      </c>
      <c r="AJ466" s="84">
        <v>81</v>
      </c>
      <c r="AK466" s="84">
        <v>1</v>
      </c>
      <c r="AL466" s="84" t="s">
        <v>237</v>
      </c>
      <c r="AM466" s="85" t="s">
        <v>1638</v>
      </c>
    </row>
    <row r="467" spans="31:39" x14ac:dyDescent="0.3">
      <c r="AE467" s="82" t="str">
        <f t="shared" si="11"/>
        <v>080-168: Mediodía</v>
      </c>
      <c r="AF467" s="84">
        <v>11032</v>
      </c>
      <c r="AG467" s="84" t="s">
        <v>1639</v>
      </c>
      <c r="AH467" s="84" t="s">
        <v>1639</v>
      </c>
      <c r="AI467" s="84" t="s">
        <v>1640</v>
      </c>
      <c r="AJ467" s="84">
        <v>81</v>
      </c>
      <c r="AK467" s="84">
        <v>1</v>
      </c>
      <c r="AL467" s="84" t="s">
        <v>237</v>
      </c>
      <c r="AM467" s="85" t="s">
        <v>1641</v>
      </c>
    </row>
    <row r="468" spans="31:39" x14ac:dyDescent="0.3">
      <c r="AE468" s="82" t="str">
        <f t="shared" si="11"/>
        <v>080-169: Muro de Alcoy</v>
      </c>
      <c r="AF468" s="84">
        <v>11033</v>
      </c>
      <c r="AG468" s="84" t="s">
        <v>1642</v>
      </c>
      <c r="AH468" s="84" t="s">
        <v>1642</v>
      </c>
      <c r="AI468" s="84" t="s">
        <v>1643</v>
      </c>
      <c r="AJ468" s="84">
        <v>81</v>
      </c>
      <c r="AK468" s="84">
        <v>1</v>
      </c>
      <c r="AL468" s="84" t="s">
        <v>237</v>
      </c>
      <c r="AM468" s="85" t="s">
        <v>1644</v>
      </c>
    </row>
    <row r="469" spans="31:39" x14ac:dyDescent="0.3">
      <c r="AE469" s="82" t="str">
        <f t="shared" si="11"/>
        <v>080-173: Jumilla - Villena</v>
      </c>
      <c r="AF469" s="84">
        <v>11034</v>
      </c>
      <c r="AG469" s="84" t="s">
        <v>1645</v>
      </c>
      <c r="AH469" s="84" t="s">
        <v>1645</v>
      </c>
      <c r="AI469" s="84" t="s">
        <v>1646</v>
      </c>
      <c r="AJ469" s="84">
        <v>81</v>
      </c>
      <c r="AK469" s="84">
        <v>1</v>
      </c>
      <c r="AL469" s="84" t="s">
        <v>237</v>
      </c>
      <c r="AM469" s="85" t="s">
        <v>1647</v>
      </c>
    </row>
    <row r="470" spans="31:39" x14ac:dyDescent="0.3">
      <c r="AE470" s="82" t="str">
        <f t="shared" si="11"/>
        <v>080-176A: Barrancones</v>
      </c>
      <c r="AF470" s="84">
        <v>11035</v>
      </c>
      <c r="AG470" s="84" t="s">
        <v>1648</v>
      </c>
      <c r="AH470" s="84" t="s">
        <v>1648</v>
      </c>
      <c r="AI470" s="84" t="s">
        <v>1649</v>
      </c>
      <c r="AJ470" s="84">
        <v>81</v>
      </c>
      <c r="AK470" s="84">
        <v>1</v>
      </c>
      <c r="AL470" s="84" t="s">
        <v>237</v>
      </c>
      <c r="AM470" s="85" t="s">
        <v>1650</v>
      </c>
    </row>
    <row r="471" spans="31:39" x14ac:dyDescent="0.3">
      <c r="AE471" s="82" t="str">
        <f t="shared" si="11"/>
        <v>080-176B: Carrasqueta</v>
      </c>
      <c r="AF471" s="84">
        <v>11036</v>
      </c>
      <c r="AG471" s="84" t="s">
        <v>1651</v>
      </c>
      <c r="AH471" s="84" t="s">
        <v>1651</v>
      </c>
      <c r="AI471" s="84" t="s">
        <v>1652</v>
      </c>
      <c r="AJ471" s="84">
        <v>81</v>
      </c>
      <c r="AK471" s="84">
        <v>1</v>
      </c>
      <c r="AL471" s="84" t="s">
        <v>237</v>
      </c>
      <c r="AM471" s="85" t="s">
        <v>1653</v>
      </c>
    </row>
    <row r="472" spans="31:39" x14ac:dyDescent="0.3">
      <c r="AE472" s="82" t="str">
        <f t="shared" si="11"/>
        <v>080-177: Sierra Aitana</v>
      </c>
      <c r="AF472" s="84">
        <v>11037</v>
      </c>
      <c r="AG472" s="84" t="s">
        <v>1654</v>
      </c>
      <c r="AH472" s="84" t="s">
        <v>1654</v>
      </c>
      <c r="AI472" s="84" t="s">
        <v>1655</v>
      </c>
      <c r="AJ472" s="84">
        <v>81</v>
      </c>
      <c r="AK472" s="84">
        <v>1</v>
      </c>
      <c r="AL472" s="84" t="s">
        <v>237</v>
      </c>
      <c r="AM472" s="85" t="s">
        <v>1656</v>
      </c>
    </row>
    <row r="473" spans="31:39" x14ac:dyDescent="0.3">
      <c r="AE473" s="82" t="str">
        <f t="shared" si="11"/>
        <v>080-178: Serrella - Aixortà - Algar</v>
      </c>
      <c r="AF473" s="84">
        <v>11038</v>
      </c>
      <c r="AG473" s="84" t="s">
        <v>1657</v>
      </c>
      <c r="AH473" s="84" t="s">
        <v>1657</v>
      </c>
      <c r="AI473" s="84" t="s">
        <v>1658</v>
      </c>
      <c r="AJ473" s="84">
        <v>81</v>
      </c>
      <c r="AK473" s="84">
        <v>1</v>
      </c>
      <c r="AL473" s="84" t="s">
        <v>237</v>
      </c>
      <c r="AM473" s="85" t="s">
        <v>1659</v>
      </c>
    </row>
    <row r="474" spans="31:39" x14ac:dyDescent="0.3">
      <c r="AE474" s="82" t="str">
        <f t="shared" si="11"/>
        <v>080-179: Depresión de Benissa</v>
      </c>
      <c r="AF474" s="84">
        <v>11039</v>
      </c>
      <c r="AG474" s="84" t="s">
        <v>1660</v>
      </c>
      <c r="AH474" s="84" t="s">
        <v>1660</v>
      </c>
      <c r="AI474" s="84" t="s">
        <v>1661</v>
      </c>
      <c r="AJ474" s="84">
        <v>81</v>
      </c>
      <c r="AK474" s="84">
        <v>1</v>
      </c>
      <c r="AL474" s="84" t="s">
        <v>237</v>
      </c>
      <c r="AM474" s="85" t="s">
        <v>1662</v>
      </c>
    </row>
    <row r="475" spans="31:39" x14ac:dyDescent="0.3">
      <c r="AE475" s="82" t="str">
        <f t="shared" si="11"/>
        <v>080-180: Xàbia</v>
      </c>
      <c r="AF475" s="84">
        <v>11040</v>
      </c>
      <c r="AG475" s="84" t="s">
        <v>1663</v>
      </c>
      <c r="AH475" s="84" t="s">
        <v>1663</v>
      </c>
      <c r="AI475" s="84" t="s">
        <v>1664</v>
      </c>
      <c r="AJ475" s="84">
        <v>81</v>
      </c>
      <c r="AK475" s="84">
        <v>1</v>
      </c>
      <c r="AL475" s="84" t="s">
        <v>237</v>
      </c>
      <c r="AM475" s="85" t="s">
        <v>1665</v>
      </c>
    </row>
    <row r="476" spans="31:39" x14ac:dyDescent="0.3">
      <c r="AE476" s="82" t="str">
        <f t="shared" si="11"/>
        <v>080-181: Serral - Salinas</v>
      </c>
      <c r="AF476" s="84">
        <v>11041</v>
      </c>
      <c r="AG476" s="84" t="s">
        <v>1666</v>
      </c>
      <c r="AH476" s="84" t="s">
        <v>1666</v>
      </c>
      <c r="AI476" s="84" t="s">
        <v>1667</v>
      </c>
      <c r="AJ476" s="84">
        <v>81</v>
      </c>
      <c r="AK476" s="84">
        <v>1</v>
      </c>
      <c r="AL476" s="84" t="s">
        <v>237</v>
      </c>
      <c r="AM476" s="85" t="s">
        <v>1668</v>
      </c>
    </row>
    <row r="477" spans="31:39" x14ac:dyDescent="0.3">
      <c r="AE477" s="82" t="str">
        <f t="shared" si="11"/>
        <v>080-183A: Orxeta - Relleu</v>
      </c>
      <c r="AF477" s="84">
        <v>11042</v>
      </c>
      <c r="AG477" s="84" t="s">
        <v>1669</v>
      </c>
      <c r="AH477" s="84" t="s">
        <v>1669</v>
      </c>
      <c r="AI477" s="84" t="s">
        <v>1670</v>
      </c>
      <c r="AJ477" s="84">
        <v>81</v>
      </c>
      <c r="AK477" s="84">
        <v>1</v>
      </c>
      <c r="AL477" s="84" t="s">
        <v>237</v>
      </c>
      <c r="AM477" s="85" t="s">
        <v>1671</v>
      </c>
    </row>
    <row r="478" spans="31:39" x14ac:dyDescent="0.3">
      <c r="AE478" s="82" t="str">
        <f t="shared" si="11"/>
        <v>080-183B: Busot</v>
      </c>
      <c r="AF478" s="84">
        <v>11043</v>
      </c>
      <c r="AG478" s="84" t="s">
        <v>1672</v>
      </c>
      <c r="AH478" s="84" t="s">
        <v>1672</v>
      </c>
      <c r="AI478" s="84" t="s">
        <v>1673</v>
      </c>
      <c r="AJ478" s="84">
        <v>81</v>
      </c>
      <c r="AK478" s="84">
        <v>1</v>
      </c>
      <c r="AL478" s="84" t="s">
        <v>237</v>
      </c>
      <c r="AM478" s="85" t="s">
        <v>1674</v>
      </c>
    </row>
    <row r="479" spans="31:39" x14ac:dyDescent="0.3">
      <c r="AE479" s="82" t="str">
        <f t="shared" si="11"/>
        <v>080-184: Sant Joan - Benidorm</v>
      </c>
      <c r="AF479" s="84">
        <v>11044</v>
      </c>
      <c r="AG479" s="84" t="s">
        <v>1675</v>
      </c>
      <c r="AH479" s="84" t="s">
        <v>1675</v>
      </c>
      <c r="AI479" s="84" t="s">
        <v>1676</v>
      </c>
      <c r="AJ479" s="84">
        <v>81</v>
      </c>
      <c r="AK479" s="84">
        <v>1</v>
      </c>
      <c r="AL479" s="84" t="s">
        <v>237</v>
      </c>
      <c r="AM479" s="85" t="s">
        <v>1677</v>
      </c>
    </row>
    <row r="480" spans="31:39" x14ac:dyDescent="0.3">
      <c r="AE480" s="82" t="str">
        <f t="shared" si="11"/>
        <v>080-185: Agost - Monnegre</v>
      </c>
      <c r="AF480" s="84">
        <v>11045</v>
      </c>
      <c r="AG480" s="84" t="s">
        <v>1678</v>
      </c>
      <c r="AH480" s="84" t="s">
        <v>1678</v>
      </c>
      <c r="AI480" s="84" t="s">
        <v>1679</v>
      </c>
      <c r="AJ480" s="84">
        <v>81</v>
      </c>
      <c r="AK480" s="84">
        <v>1</v>
      </c>
      <c r="AL480" s="84" t="s">
        <v>237</v>
      </c>
      <c r="AM480" s="85" t="s">
        <v>1680</v>
      </c>
    </row>
    <row r="481" spans="31:39" x14ac:dyDescent="0.3">
      <c r="AE481" s="82" t="str">
        <f t="shared" si="11"/>
        <v>080-186: Sierra del Cid</v>
      </c>
      <c r="AF481" s="84">
        <v>11046</v>
      </c>
      <c r="AG481" s="84" t="s">
        <v>1681</v>
      </c>
      <c r="AH481" s="84" t="s">
        <v>1681</v>
      </c>
      <c r="AI481" s="84" t="s">
        <v>1682</v>
      </c>
      <c r="AJ481" s="84">
        <v>81</v>
      </c>
      <c r="AK481" s="84">
        <v>1</v>
      </c>
      <c r="AL481" s="84" t="s">
        <v>237</v>
      </c>
      <c r="AM481" s="85" t="s">
        <v>1683</v>
      </c>
    </row>
    <row r="482" spans="31:39" x14ac:dyDescent="0.3">
      <c r="AE482" s="82" t="str">
        <f t="shared" si="11"/>
        <v>080-189: Sierra de Crevillente</v>
      </c>
      <c r="AF482" s="84">
        <v>11047</v>
      </c>
      <c r="AG482" s="84" t="s">
        <v>1684</v>
      </c>
      <c r="AH482" s="84" t="s">
        <v>1684</v>
      </c>
      <c r="AI482" s="84" t="s">
        <v>1685</v>
      </c>
      <c r="AJ482" s="84">
        <v>81</v>
      </c>
      <c r="AK482" s="84">
        <v>1</v>
      </c>
      <c r="AL482" s="84" t="s">
        <v>237</v>
      </c>
      <c r="AM482" s="85" t="s">
        <v>1686</v>
      </c>
    </row>
    <row r="483" spans="31:39" x14ac:dyDescent="0.3">
      <c r="AE483" s="82" t="str">
        <f t="shared" si="11"/>
        <v>080-191: Maestrazgo Occidental</v>
      </c>
      <c r="AF483" s="84">
        <v>11048</v>
      </c>
      <c r="AG483" s="84" t="s">
        <v>1687</v>
      </c>
      <c r="AH483" s="84" t="s">
        <v>1687</v>
      </c>
      <c r="AI483" s="84" t="s">
        <v>1688</v>
      </c>
      <c r="AJ483" s="84">
        <v>81</v>
      </c>
      <c r="AK483" s="84">
        <v>1</v>
      </c>
      <c r="AL483" s="84" t="s">
        <v>237</v>
      </c>
      <c r="AM483" s="85" t="s">
        <v>1689</v>
      </c>
    </row>
    <row r="484" spans="31:39" x14ac:dyDescent="0.3">
      <c r="AE484" s="82" t="str">
        <f t="shared" si="11"/>
        <v>080-192: Maestrazgo Oriental</v>
      </c>
      <c r="AF484" s="84">
        <v>11049</v>
      </c>
      <c r="AG484" s="84" t="s">
        <v>1690</v>
      </c>
      <c r="AH484" s="84" t="s">
        <v>1690</v>
      </c>
      <c r="AI484" s="84" t="s">
        <v>1691</v>
      </c>
      <c r="AJ484" s="84">
        <v>81</v>
      </c>
      <c r="AK484" s="84">
        <v>1</v>
      </c>
      <c r="AL484" s="84" t="s">
        <v>237</v>
      </c>
      <c r="AM484" s="85" t="s">
        <v>1692</v>
      </c>
    </row>
    <row r="485" spans="31:39" x14ac:dyDescent="0.3">
      <c r="AE485" s="82" t="str">
        <f t="shared" si="11"/>
        <v>080-193: Alpuente superior</v>
      </c>
      <c r="AF485" s="84">
        <v>11050</v>
      </c>
      <c r="AG485" s="84" t="s">
        <v>1693</v>
      </c>
      <c r="AH485" s="84" t="s">
        <v>1693</v>
      </c>
      <c r="AI485" s="84" t="s">
        <v>1694</v>
      </c>
      <c r="AJ485" s="84">
        <v>81</v>
      </c>
      <c r="AK485" s="84">
        <v>1</v>
      </c>
      <c r="AL485" s="84" t="s">
        <v>237</v>
      </c>
      <c r="AM485" s="85" t="s">
        <v>1695</v>
      </c>
    </row>
    <row r="486" spans="31:39" x14ac:dyDescent="0.3">
      <c r="AE486" s="82" t="str">
        <f t="shared" si="11"/>
        <v>080-194: Alpuente inferior</v>
      </c>
      <c r="AF486" s="84">
        <v>11051</v>
      </c>
      <c r="AG486" s="84" t="s">
        <v>1696</v>
      </c>
      <c r="AH486" s="84" t="s">
        <v>1696</v>
      </c>
      <c r="AI486" s="84" t="s">
        <v>1697</v>
      </c>
      <c r="AJ486" s="84">
        <v>81</v>
      </c>
      <c r="AK486" s="84">
        <v>1</v>
      </c>
      <c r="AL486" s="84" t="s">
        <v>237</v>
      </c>
      <c r="AM486" s="85" t="s">
        <v>1698</v>
      </c>
    </row>
    <row r="487" spans="31:39" x14ac:dyDescent="0.3">
      <c r="AE487" s="82" t="str">
        <f t="shared" si="11"/>
        <v>080-195: Plana de València Norte</v>
      </c>
      <c r="AF487" s="84">
        <v>11052</v>
      </c>
      <c r="AG487" s="84" t="s">
        <v>1699</v>
      </c>
      <c r="AH487" s="84" t="s">
        <v>1699</v>
      </c>
      <c r="AI487" s="84" t="s">
        <v>1700</v>
      </c>
      <c r="AJ487" s="84">
        <v>81</v>
      </c>
      <c r="AK487" s="84">
        <v>1</v>
      </c>
      <c r="AL487" s="84" t="s">
        <v>237</v>
      </c>
      <c r="AM487" s="85" t="s">
        <v>1701</v>
      </c>
    </row>
    <row r="488" spans="31:39" x14ac:dyDescent="0.3">
      <c r="AE488" s="82" t="str">
        <f t="shared" si="11"/>
        <v>080-196: Sierra Grossa</v>
      </c>
      <c r="AF488" s="84">
        <v>11053</v>
      </c>
      <c r="AG488" s="84" t="s">
        <v>1702</v>
      </c>
      <c r="AH488" s="84" t="s">
        <v>1702</v>
      </c>
      <c r="AI488" s="84" t="s">
        <v>1703</v>
      </c>
      <c r="AJ488" s="84">
        <v>81</v>
      </c>
      <c r="AK488" s="84">
        <v>1</v>
      </c>
      <c r="AL488" s="84" t="s">
        <v>237</v>
      </c>
      <c r="AM488" s="85" t="s">
        <v>1704</v>
      </c>
    </row>
    <row r="489" spans="31:39" x14ac:dyDescent="0.3">
      <c r="AE489" s="82" t="str">
        <f t="shared" si="11"/>
        <v>080-197: Sierra de la Oliva</v>
      </c>
      <c r="AF489" s="84">
        <v>11054</v>
      </c>
      <c r="AG489" s="84" t="s">
        <v>1705</v>
      </c>
      <c r="AH489" s="84" t="s">
        <v>1705</v>
      </c>
      <c r="AI489" s="84" t="s">
        <v>1706</v>
      </c>
      <c r="AJ489" s="84">
        <v>81</v>
      </c>
      <c r="AK489" s="84">
        <v>1</v>
      </c>
      <c r="AL489" s="84" t="s">
        <v>237</v>
      </c>
      <c r="AM489" s="85" t="s">
        <v>1707</v>
      </c>
    </row>
    <row r="490" spans="31:39" x14ac:dyDescent="0.3">
      <c r="AE490" s="82" t="str">
        <f t="shared" si="11"/>
        <v>080-198: Cuchillo - Moratilla</v>
      </c>
      <c r="AF490" s="84">
        <v>11055</v>
      </c>
      <c r="AG490" s="84" t="s">
        <v>1708</v>
      </c>
      <c r="AH490" s="84" t="s">
        <v>1708</v>
      </c>
      <c r="AI490" s="84" t="s">
        <v>1709</v>
      </c>
      <c r="AJ490" s="84">
        <v>81</v>
      </c>
      <c r="AK490" s="84">
        <v>1</v>
      </c>
      <c r="AL490" s="84" t="s">
        <v>237</v>
      </c>
      <c r="AM490" s="85" t="s">
        <v>1710</v>
      </c>
    </row>
    <row r="491" spans="31:39" x14ac:dyDescent="0.3">
      <c r="AE491" s="82" t="str">
        <f t="shared" si="11"/>
        <v>080-200: Mancha Oriental</v>
      </c>
      <c r="AF491" s="84">
        <v>11057</v>
      </c>
      <c r="AG491" s="84" t="s">
        <v>1715</v>
      </c>
      <c r="AH491" s="84" t="s">
        <v>1715</v>
      </c>
      <c r="AI491" s="84" t="s">
        <v>1716</v>
      </c>
      <c r="AJ491" s="84">
        <v>81</v>
      </c>
      <c r="AK491" s="84">
        <v>1</v>
      </c>
      <c r="AL491" s="84" t="s">
        <v>237</v>
      </c>
      <c r="AM491" s="85" t="s">
        <v>1717</v>
      </c>
    </row>
    <row r="492" spans="31:39" x14ac:dyDescent="0.3">
      <c r="AE492" s="82" t="str">
        <f t="shared" ref="AE492:AE528" si="12">CONCATENATE(AM492,": ",AI492)</f>
        <v>080-202: Pinar de Camús</v>
      </c>
      <c r="AF492" s="84">
        <v>11059</v>
      </c>
      <c r="AG492" s="84" t="s">
        <v>1722</v>
      </c>
      <c r="AH492" s="84" t="s">
        <v>1722</v>
      </c>
      <c r="AI492" s="84" t="s">
        <v>1723</v>
      </c>
      <c r="AJ492" s="84">
        <v>81</v>
      </c>
      <c r="AK492" s="84">
        <v>1</v>
      </c>
      <c r="AL492" s="84" t="s">
        <v>237</v>
      </c>
      <c r="AM492" s="85" t="s">
        <v>1724</v>
      </c>
    </row>
    <row r="493" spans="31:39" x14ac:dyDescent="0.3">
      <c r="AE493" s="82" t="str">
        <f t="shared" si="12"/>
        <v>080-203: Cabranta</v>
      </c>
      <c r="AF493" s="84">
        <v>11060</v>
      </c>
      <c r="AG493" s="84" t="s">
        <v>1725</v>
      </c>
      <c r="AH493" s="84" t="s">
        <v>1725</v>
      </c>
      <c r="AI493" s="84" t="s">
        <v>1726</v>
      </c>
      <c r="AJ493" s="84">
        <v>81</v>
      </c>
      <c r="AK493" s="84">
        <v>1</v>
      </c>
      <c r="AL493" s="84" t="s">
        <v>237</v>
      </c>
      <c r="AM493" s="85" t="s">
        <v>1727</v>
      </c>
    </row>
    <row r="494" spans="31:39" x14ac:dyDescent="0.3">
      <c r="AE494" s="82" t="str">
        <f t="shared" si="12"/>
        <v>080-204: Terciarios de Onil</v>
      </c>
      <c r="AF494" s="84">
        <v>11061</v>
      </c>
      <c r="AG494" s="84" t="s">
        <v>1728</v>
      </c>
      <c r="AH494" s="84" t="s">
        <v>1728</v>
      </c>
      <c r="AI494" s="84" t="s">
        <v>1729</v>
      </c>
      <c r="AJ494" s="84">
        <v>81</v>
      </c>
      <c r="AK494" s="84">
        <v>1</v>
      </c>
      <c r="AL494" s="84" t="s">
        <v>237</v>
      </c>
      <c r="AM494" s="85" t="s">
        <v>1730</v>
      </c>
    </row>
    <row r="495" spans="31:39" x14ac:dyDescent="0.3">
      <c r="AE495" s="82" t="str">
        <f t="shared" si="12"/>
        <v>080-205: Sierra Lácera</v>
      </c>
      <c r="AF495" s="84">
        <v>11062</v>
      </c>
      <c r="AG495" s="84" t="s">
        <v>1731</v>
      </c>
      <c r="AH495" s="84" t="s">
        <v>1731</v>
      </c>
      <c r="AI495" s="84" t="s">
        <v>1732</v>
      </c>
      <c r="AJ495" s="84">
        <v>81</v>
      </c>
      <c r="AK495" s="84">
        <v>1</v>
      </c>
      <c r="AL495" s="84" t="s">
        <v>237</v>
      </c>
      <c r="AM495" s="85" t="s">
        <v>1733</v>
      </c>
    </row>
    <row r="496" spans="31:39" x14ac:dyDescent="0.3">
      <c r="AE496" s="82" t="str">
        <f t="shared" si="12"/>
        <v>080-206: Peñarrubia</v>
      </c>
      <c r="AF496" s="84">
        <v>11063</v>
      </c>
      <c r="AG496" s="84" t="s">
        <v>1734</v>
      </c>
      <c r="AH496" s="84" t="s">
        <v>1734</v>
      </c>
      <c r="AI496" s="84" t="s">
        <v>1735</v>
      </c>
      <c r="AJ496" s="84">
        <v>81</v>
      </c>
      <c r="AK496" s="84">
        <v>1</v>
      </c>
      <c r="AL496" s="84" t="s">
        <v>237</v>
      </c>
      <c r="AM496" s="85" t="s">
        <v>1736</v>
      </c>
    </row>
    <row r="497" spans="31:39" x14ac:dyDescent="0.3">
      <c r="AE497" s="82" t="str">
        <f t="shared" si="12"/>
        <v>080-207: Hoya de Castalla</v>
      </c>
      <c r="AF497" s="84">
        <v>11064</v>
      </c>
      <c r="AG497" s="84" t="s">
        <v>1737</v>
      </c>
      <c r="AH497" s="84" t="s">
        <v>1737</v>
      </c>
      <c r="AI497" s="84" t="s">
        <v>1738</v>
      </c>
      <c r="AJ497" s="84">
        <v>81</v>
      </c>
      <c r="AK497" s="84">
        <v>1</v>
      </c>
      <c r="AL497" s="84" t="s">
        <v>237</v>
      </c>
      <c r="AM497" s="85" t="s">
        <v>1739</v>
      </c>
    </row>
    <row r="498" spans="31:39" x14ac:dyDescent="0.3">
      <c r="AE498" s="82" t="str">
        <f t="shared" si="12"/>
        <v>080-208: Argüeña - Maigmó</v>
      </c>
      <c r="AF498" s="84">
        <v>11065</v>
      </c>
      <c r="AG498" s="84" t="s">
        <v>1740</v>
      </c>
      <c r="AH498" s="84" t="s">
        <v>1740</v>
      </c>
      <c r="AI498" s="84" t="s">
        <v>1741</v>
      </c>
      <c r="AJ498" s="84">
        <v>81</v>
      </c>
      <c r="AK498" s="84">
        <v>1</v>
      </c>
      <c r="AL498" s="84" t="s">
        <v>237</v>
      </c>
      <c r="AM498" s="85" t="s">
        <v>1742</v>
      </c>
    </row>
    <row r="499" spans="31:39" x14ac:dyDescent="0.3">
      <c r="AE499" s="82" t="str">
        <f t="shared" si="12"/>
        <v>080-209: Quibas</v>
      </c>
      <c r="AF499" s="84">
        <v>11066</v>
      </c>
      <c r="AG499" s="84" t="s">
        <v>1743</v>
      </c>
      <c r="AH499" s="84" t="s">
        <v>1743</v>
      </c>
      <c r="AI499" s="84" t="s">
        <v>1744</v>
      </c>
      <c r="AJ499" s="84">
        <v>81</v>
      </c>
      <c r="AK499" s="84">
        <v>1</v>
      </c>
      <c r="AL499" s="84" t="s">
        <v>237</v>
      </c>
      <c r="AM499" s="85" t="s">
        <v>1745</v>
      </c>
    </row>
    <row r="500" spans="31:39" x14ac:dyDescent="0.3">
      <c r="AE500" s="82" t="str">
        <f t="shared" si="12"/>
        <v>080-210: Sierra de Argallet</v>
      </c>
      <c r="AF500" s="84">
        <v>11067</v>
      </c>
      <c r="AG500" s="84" t="s">
        <v>1746</v>
      </c>
      <c r="AH500" s="84" t="s">
        <v>1746</v>
      </c>
      <c r="AI500" s="84" t="s">
        <v>1747</v>
      </c>
      <c r="AJ500" s="84">
        <v>81</v>
      </c>
      <c r="AK500" s="84">
        <v>1</v>
      </c>
      <c r="AL500" s="84" t="s">
        <v>237</v>
      </c>
      <c r="AM500" s="85" t="s">
        <v>1748</v>
      </c>
    </row>
    <row r="501" spans="31:39" x14ac:dyDescent="0.3">
      <c r="AE501" s="82" t="str">
        <f t="shared" si="12"/>
        <v>080-211: Bajo Vinalopó</v>
      </c>
      <c r="AF501" s="84">
        <v>11068</v>
      </c>
      <c r="AG501" s="84" t="s">
        <v>1749</v>
      </c>
      <c r="AH501" s="84" t="s">
        <v>1749</v>
      </c>
      <c r="AI501" s="84" t="s">
        <v>1750</v>
      </c>
      <c r="AJ501" s="84">
        <v>81</v>
      </c>
      <c r="AK501" s="84">
        <v>1</v>
      </c>
      <c r="AL501" s="84" t="s">
        <v>237</v>
      </c>
      <c r="AM501" s="85" t="s">
        <v>1751</v>
      </c>
    </row>
    <row r="502" spans="31:39" x14ac:dyDescent="0.3">
      <c r="AE502" s="82" t="str">
        <f t="shared" si="12"/>
        <v>080-901: Impermeable o acuífero de interés local 01</v>
      </c>
      <c r="AF502" s="84">
        <v>11069</v>
      </c>
      <c r="AG502" s="84" t="s">
        <v>1752</v>
      </c>
      <c r="AH502" s="84" t="s">
        <v>1752</v>
      </c>
      <c r="AI502" s="84" t="s">
        <v>1753</v>
      </c>
      <c r="AJ502" s="84">
        <v>81</v>
      </c>
      <c r="AK502" s="84">
        <v>1</v>
      </c>
      <c r="AL502" s="84" t="s">
        <v>237</v>
      </c>
      <c r="AM502" s="85" t="s">
        <v>1754</v>
      </c>
    </row>
    <row r="503" spans="31:39" x14ac:dyDescent="0.3">
      <c r="AE503" s="82" t="str">
        <f t="shared" si="12"/>
        <v>080-902: Impermeable o acuífero de interes local 02</v>
      </c>
      <c r="AF503" s="84">
        <v>11070</v>
      </c>
      <c r="AG503" s="84" t="s">
        <v>1755</v>
      </c>
      <c r="AH503" s="84" t="s">
        <v>1755</v>
      </c>
      <c r="AI503" s="84" t="s">
        <v>1756</v>
      </c>
      <c r="AJ503" s="84">
        <v>81</v>
      </c>
      <c r="AK503" s="84">
        <v>1</v>
      </c>
      <c r="AL503" s="84" t="s">
        <v>237</v>
      </c>
      <c r="AM503" s="85" t="s">
        <v>1757</v>
      </c>
    </row>
    <row r="504" spans="31:39" x14ac:dyDescent="0.3">
      <c r="AE504" s="82" t="str">
        <f t="shared" si="12"/>
        <v>080-903: Impermeable o acuífero de interes local 03</v>
      </c>
      <c r="AF504" s="84">
        <v>11071</v>
      </c>
      <c r="AG504" s="84" t="s">
        <v>1758</v>
      </c>
      <c r="AH504" s="84" t="s">
        <v>1758</v>
      </c>
      <c r="AI504" s="84" t="s">
        <v>1759</v>
      </c>
      <c r="AJ504" s="84">
        <v>81</v>
      </c>
      <c r="AK504" s="84">
        <v>1</v>
      </c>
      <c r="AL504" s="84" t="s">
        <v>237</v>
      </c>
      <c r="AM504" s="85" t="s">
        <v>1760</v>
      </c>
    </row>
    <row r="505" spans="31:39" x14ac:dyDescent="0.3">
      <c r="AE505" s="82" t="str">
        <f t="shared" si="12"/>
        <v>080-904: Impermeable o acuífero de interes local 04</v>
      </c>
      <c r="AF505" s="84">
        <v>11072</v>
      </c>
      <c r="AG505" s="84" t="s">
        <v>1761</v>
      </c>
      <c r="AH505" s="84" t="s">
        <v>1761</v>
      </c>
      <c r="AI505" s="84" t="s">
        <v>1762</v>
      </c>
      <c r="AJ505" s="84">
        <v>81</v>
      </c>
      <c r="AK505" s="84">
        <v>1</v>
      </c>
      <c r="AL505" s="84" t="s">
        <v>237</v>
      </c>
      <c r="AM505" s="85" t="s">
        <v>1763</v>
      </c>
    </row>
    <row r="506" spans="31:39" x14ac:dyDescent="0.3">
      <c r="AE506" s="82" t="str">
        <f t="shared" si="12"/>
        <v>080-905: Impermeable o acuífero de interés local 05</v>
      </c>
      <c r="AF506" s="84">
        <v>11073</v>
      </c>
      <c r="AG506" s="84" t="s">
        <v>1764</v>
      </c>
      <c r="AH506" s="84" t="s">
        <v>1764</v>
      </c>
      <c r="AI506" s="84" t="s">
        <v>1765</v>
      </c>
      <c r="AJ506" s="84">
        <v>81</v>
      </c>
      <c r="AK506" s="84">
        <v>1</v>
      </c>
      <c r="AL506" s="84" t="s">
        <v>237</v>
      </c>
      <c r="AM506" s="85" t="s">
        <v>1766</v>
      </c>
    </row>
    <row r="507" spans="31:39" x14ac:dyDescent="0.3">
      <c r="AE507" s="82" t="str">
        <f t="shared" si="12"/>
        <v>080-906: Impermeable o acuífero de interés local 06</v>
      </c>
      <c r="AF507" s="84">
        <v>11074</v>
      </c>
      <c r="AG507" s="84" t="s">
        <v>1767</v>
      </c>
      <c r="AH507" s="84" t="s">
        <v>1767</v>
      </c>
      <c r="AI507" s="84" t="s">
        <v>1768</v>
      </c>
      <c r="AJ507" s="84">
        <v>81</v>
      </c>
      <c r="AK507" s="84">
        <v>1</v>
      </c>
      <c r="AL507" s="84" t="s">
        <v>237</v>
      </c>
      <c r="AM507" s="85" t="s">
        <v>1769</v>
      </c>
    </row>
    <row r="508" spans="31:39" x14ac:dyDescent="0.3">
      <c r="AE508" s="82" t="str">
        <f t="shared" si="12"/>
        <v>080-907: Impermeable o acuífero de interés local 07</v>
      </c>
      <c r="AF508" s="84">
        <v>11075</v>
      </c>
      <c r="AG508" s="84" t="s">
        <v>1770</v>
      </c>
      <c r="AH508" s="84" t="s">
        <v>1770</v>
      </c>
      <c r="AI508" s="84" t="s">
        <v>1771</v>
      </c>
      <c r="AJ508" s="84">
        <v>81</v>
      </c>
      <c r="AK508" s="84">
        <v>1</v>
      </c>
      <c r="AL508" s="84" t="s">
        <v>237</v>
      </c>
      <c r="AM508" s="85" t="s">
        <v>1772</v>
      </c>
    </row>
    <row r="509" spans="31:39" x14ac:dyDescent="0.3">
      <c r="AE509" s="82" t="str">
        <f t="shared" si="12"/>
        <v>080-908: Impermeable o acuífero de interés local 08</v>
      </c>
      <c r="AF509" s="84">
        <v>11076</v>
      </c>
      <c r="AG509" s="84" t="s">
        <v>1773</v>
      </c>
      <c r="AH509" s="84" t="s">
        <v>1773</v>
      </c>
      <c r="AI509" s="84" t="s">
        <v>1774</v>
      </c>
      <c r="AJ509" s="84">
        <v>81</v>
      </c>
      <c r="AK509" s="84">
        <v>1</v>
      </c>
      <c r="AL509" s="84" t="s">
        <v>237</v>
      </c>
      <c r="AM509" s="85" t="s">
        <v>1775</v>
      </c>
    </row>
    <row r="510" spans="31:39" x14ac:dyDescent="0.3">
      <c r="AE510" s="82" t="str">
        <f t="shared" si="12"/>
        <v>080-909: Impermeable o acuífero de interés local 09</v>
      </c>
      <c r="AF510" s="84">
        <v>11077</v>
      </c>
      <c r="AG510" s="84" t="s">
        <v>1776</v>
      </c>
      <c r="AH510" s="84" t="s">
        <v>1776</v>
      </c>
      <c r="AI510" s="84" t="s">
        <v>1777</v>
      </c>
      <c r="AJ510" s="84">
        <v>81</v>
      </c>
      <c r="AK510" s="84">
        <v>1</v>
      </c>
      <c r="AL510" s="84" t="s">
        <v>237</v>
      </c>
      <c r="AM510" s="85" t="s">
        <v>1778</v>
      </c>
    </row>
    <row r="511" spans="31:39" x14ac:dyDescent="0.3">
      <c r="AE511" s="82" t="str">
        <f t="shared" si="12"/>
        <v>080-910: Impermeable o acuífero de interés local 10</v>
      </c>
      <c r="AF511" s="84">
        <v>11078</v>
      </c>
      <c r="AG511" s="84" t="s">
        <v>1779</v>
      </c>
      <c r="AH511" s="84" t="s">
        <v>1779</v>
      </c>
      <c r="AI511" s="84" t="s">
        <v>1780</v>
      </c>
      <c r="AJ511" s="84">
        <v>81</v>
      </c>
      <c r="AK511" s="84">
        <v>1</v>
      </c>
      <c r="AL511" s="84" t="s">
        <v>237</v>
      </c>
      <c r="AM511" s="85" t="s">
        <v>1781</v>
      </c>
    </row>
    <row r="512" spans="31:39" x14ac:dyDescent="0.3">
      <c r="AE512" s="82" t="str">
        <f t="shared" si="12"/>
        <v>080-911: Impermeable o acuífero de interés local 11</v>
      </c>
      <c r="AF512" s="84">
        <v>11079</v>
      </c>
      <c r="AG512" s="84" t="s">
        <v>1782</v>
      </c>
      <c r="AH512" s="84" t="s">
        <v>1782</v>
      </c>
      <c r="AI512" s="84" t="s">
        <v>1783</v>
      </c>
      <c r="AJ512" s="84">
        <v>81</v>
      </c>
      <c r="AK512" s="84">
        <v>1</v>
      </c>
      <c r="AL512" s="84" t="s">
        <v>237</v>
      </c>
      <c r="AM512" s="85" t="s">
        <v>1784</v>
      </c>
    </row>
    <row r="513" spans="31:39" x14ac:dyDescent="0.3">
      <c r="AE513" s="82" t="str">
        <f t="shared" si="12"/>
        <v>080-912: Impermeable o acuífero de interés local 12</v>
      </c>
      <c r="AF513" s="84">
        <v>11080</v>
      </c>
      <c r="AG513" s="84" t="s">
        <v>1785</v>
      </c>
      <c r="AH513" s="84" t="s">
        <v>1785</v>
      </c>
      <c r="AI513" s="84" t="s">
        <v>1786</v>
      </c>
      <c r="AJ513" s="84">
        <v>81</v>
      </c>
      <c r="AK513" s="84">
        <v>1</v>
      </c>
      <c r="AL513" s="84" t="s">
        <v>237</v>
      </c>
      <c r="AM513" s="85" t="s">
        <v>1787</v>
      </c>
    </row>
    <row r="514" spans="31:39" x14ac:dyDescent="0.3">
      <c r="AE514" s="82" t="str">
        <f t="shared" si="12"/>
        <v>080-913: Impermeable o acuífero de interés local 13</v>
      </c>
      <c r="AF514" s="84">
        <v>11081</v>
      </c>
      <c r="AG514" s="84" t="s">
        <v>1788</v>
      </c>
      <c r="AH514" s="84" t="s">
        <v>1788</v>
      </c>
      <c r="AI514" s="84" t="s">
        <v>1789</v>
      </c>
      <c r="AJ514" s="84">
        <v>81</v>
      </c>
      <c r="AK514" s="84">
        <v>1</v>
      </c>
      <c r="AL514" s="84" t="s">
        <v>237</v>
      </c>
      <c r="AM514" s="85" t="s">
        <v>1790</v>
      </c>
    </row>
    <row r="515" spans="31:39" x14ac:dyDescent="0.3">
      <c r="AE515" s="82" t="str">
        <f t="shared" si="12"/>
        <v>080-914: Impermeable o acuífero de interés local 14</v>
      </c>
      <c r="AF515" s="84">
        <v>11082</v>
      </c>
      <c r="AG515" s="84" t="s">
        <v>1791</v>
      </c>
      <c r="AH515" s="84" t="s">
        <v>1791</v>
      </c>
      <c r="AI515" s="84" t="s">
        <v>1792</v>
      </c>
      <c r="AJ515" s="84">
        <v>81</v>
      </c>
      <c r="AK515" s="84">
        <v>1</v>
      </c>
      <c r="AL515" s="84" t="s">
        <v>237</v>
      </c>
      <c r="AM515" s="85" t="s">
        <v>1793</v>
      </c>
    </row>
    <row r="516" spans="31:39" x14ac:dyDescent="0.3">
      <c r="AE516" s="82" t="str">
        <f t="shared" si="12"/>
        <v>080-915: Impermeable o acuífero de interés local 15</v>
      </c>
      <c r="AF516" s="84">
        <v>11083</v>
      </c>
      <c r="AG516" s="84" t="s">
        <v>1794</v>
      </c>
      <c r="AH516" s="84" t="s">
        <v>1794</v>
      </c>
      <c r="AI516" s="84" t="s">
        <v>1795</v>
      </c>
      <c r="AJ516" s="84">
        <v>81</v>
      </c>
      <c r="AK516" s="84">
        <v>1</v>
      </c>
      <c r="AL516" s="84" t="s">
        <v>237</v>
      </c>
      <c r="AM516" s="85" t="s">
        <v>1796</v>
      </c>
    </row>
    <row r="517" spans="31:39" x14ac:dyDescent="0.3">
      <c r="AE517" s="82" t="str">
        <f t="shared" si="12"/>
        <v>080-916: Impermeable o acuífero de interés local 16</v>
      </c>
      <c r="AF517" s="84">
        <v>11084</v>
      </c>
      <c r="AG517" s="84" t="s">
        <v>1797</v>
      </c>
      <c r="AH517" s="84" t="s">
        <v>1797</v>
      </c>
      <c r="AI517" s="84" t="s">
        <v>1798</v>
      </c>
      <c r="AJ517" s="84">
        <v>81</v>
      </c>
      <c r="AK517" s="84">
        <v>1</v>
      </c>
      <c r="AL517" s="84" t="s">
        <v>237</v>
      </c>
      <c r="AM517" s="85" t="s">
        <v>1799</v>
      </c>
    </row>
    <row r="518" spans="31:39" x14ac:dyDescent="0.3">
      <c r="AE518" s="82" t="str">
        <f t="shared" si="12"/>
        <v>080-917: Impermeable o acuífero de interés local 17</v>
      </c>
      <c r="AF518" s="84">
        <v>11085</v>
      </c>
      <c r="AG518" s="84" t="s">
        <v>1800</v>
      </c>
      <c r="AH518" s="84" t="s">
        <v>1800</v>
      </c>
      <c r="AI518" s="84" t="s">
        <v>1801</v>
      </c>
      <c r="AJ518" s="84">
        <v>81</v>
      </c>
      <c r="AK518" s="84">
        <v>1</v>
      </c>
      <c r="AL518" s="84" t="s">
        <v>237</v>
      </c>
      <c r="AM518" s="85" t="s">
        <v>1802</v>
      </c>
    </row>
    <row r="519" spans="31:39" x14ac:dyDescent="0.3">
      <c r="AE519" s="82" t="str">
        <f t="shared" si="12"/>
        <v>080-918: Impermeable o acuífero de interés local 18</v>
      </c>
      <c r="AF519" s="84">
        <v>11086</v>
      </c>
      <c r="AG519" s="84" t="s">
        <v>1803</v>
      </c>
      <c r="AH519" s="84" t="s">
        <v>1803</v>
      </c>
      <c r="AI519" s="84" t="s">
        <v>1804</v>
      </c>
      <c r="AJ519" s="84">
        <v>81</v>
      </c>
      <c r="AK519" s="84">
        <v>1</v>
      </c>
      <c r="AL519" s="84" t="s">
        <v>237</v>
      </c>
      <c r="AM519" s="85" t="s">
        <v>1805</v>
      </c>
    </row>
    <row r="520" spans="31:39" x14ac:dyDescent="0.3">
      <c r="AE520" s="82" t="str">
        <f t="shared" si="12"/>
        <v>080-919: Impermeable o acuífero de interés local 19</v>
      </c>
      <c r="AF520" s="84">
        <v>11087</v>
      </c>
      <c r="AG520" s="84" t="s">
        <v>1806</v>
      </c>
      <c r="AH520" s="84" t="s">
        <v>1806</v>
      </c>
      <c r="AI520" s="84" t="s">
        <v>1807</v>
      </c>
      <c r="AJ520" s="84">
        <v>81</v>
      </c>
      <c r="AK520" s="84">
        <v>1</v>
      </c>
      <c r="AL520" s="84" t="s">
        <v>237</v>
      </c>
      <c r="AM520" s="85" t="s">
        <v>1808</v>
      </c>
    </row>
    <row r="521" spans="31:39" x14ac:dyDescent="0.3">
      <c r="AE521" s="82" t="str">
        <f t="shared" si="12"/>
        <v>080-920: Impermeable o acuífero de interés local 20</v>
      </c>
      <c r="AF521" s="84">
        <v>11088</v>
      </c>
      <c r="AG521" s="84" t="s">
        <v>1809</v>
      </c>
      <c r="AH521" s="84" t="s">
        <v>1809</v>
      </c>
      <c r="AI521" s="84" t="s">
        <v>1810</v>
      </c>
      <c r="AJ521" s="84">
        <v>81</v>
      </c>
      <c r="AK521" s="84">
        <v>1</v>
      </c>
      <c r="AL521" s="84" t="s">
        <v>237</v>
      </c>
      <c r="AM521" s="85" t="s">
        <v>1811</v>
      </c>
    </row>
    <row r="522" spans="31:39" x14ac:dyDescent="0.3">
      <c r="AE522" s="82" t="str">
        <f t="shared" si="12"/>
        <v>080-921: Impermeable o acuífero de interés local 21</v>
      </c>
      <c r="AF522" s="84">
        <v>11089</v>
      </c>
      <c r="AG522" s="84" t="s">
        <v>1812</v>
      </c>
      <c r="AH522" s="84" t="s">
        <v>1812</v>
      </c>
      <c r="AI522" s="84" t="s">
        <v>1813</v>
      </c>
      <c r="AJ522" s="84">
        <v>81</v>
      </c>
      <c r="AK522" s="84">
        <v>1</v>
      </c>
      <c r="AL522" s="84" t="s">
        <v>237</v>
      </c>
      <c r="AM522" s="85" t="s">
        <v>1814</v>
      </c>
    </row>
    <row r="523" spans="31:39" x14ac:dyDescent="0.3">
      <c r="AE523" s="82" t="str">
        <f t="shared" si="12"/>
        <v>080-922: Impermeable o acuífero de interés local 22</v>
      </c>
      <c r="AF523" s="84">
        <v>11090</v>
      </c>
      <c r="AG523" s="84" t="s">
        <v>1815</v>
      </c>
      <c r="AH523" s="84" t="s">
        <v>1815</v>
      </c>
      <c r="AI523" s="84" t="s">
        <v>1816</v>
      </c>
      <c r="AJ523" s="84">
        <v>81</v>
      </c>
      <c r="AK523" s="84">
        <v>1</v>
      </c>
      <c r="AL523" s="84" t="s">
        <v>237</v>
      </c>
      <c r="AM523" s="85" t="s">
        <v>1817</v>
      </c>
    </row>
    <row r="524" spans="31:39" x14ac:dyDescent="0.3">
      <c r="AE524" s="82" t="str">
        <f t="shared" si="12"/>
        <v>080-923: Impermeable o acuífero de interés local 23</v>
      </c>
      <c r="AF524" s="84">
        <v>11091</v>
      </c>
      <c r="AG524" s="84" t="s">
        <v>1818</v>
      </c>
      <c r="AH524" s="84" t="s">
        <v>1818</v>
      </c>
      <c r="AI524" s="84" t="s">
        <v>1819</v>
      </c>
      <c r="AJ524" s="84">
        <v>81</v>
      </c>
      <c r="AK524" s="84">
        <v>1</v>
      </c>
      <c r="AL524" s="84" t="s">
        <v>237</v>
      </c>
      <c r="AM524" s="85" t="s">
        <v>1820</v>
      </c>
    </row>
    <row r="525" spans="31:39" x14ac:dyDescent="0.3">
      <c r="AE525" s="82" t="str">
        <f t="shared" si="12"/>
        <v>080-924: Impermeable o acuífero de interés local 24</v>
      </c>
      <c r="AF525" s="84">
        <v>11092</v>
      </c>
      <c r="AG525" s="84" t="s">
        <v>1821</v>
      </c>
      <c r="AH525" s="84" t="s">
        <v>1821</v>
      </c>
      <c r="AI525" s="84" t="s">
        <v>1822</v>
      </c>
      <c r="AJ525" s="84">
        <v>81</v>
      </c>
      <c r="AK525" s="84">
        <v>1</v>
      </c>
      <c r="AL525" s="84" t="s">
        <v>237</v>
      </c>
      <c r="AM525" s="85" t="s">
        <v>1823</v>
      </c>
    </row>
    <row r="526" spans="31:39" x14ac:dyDescent="0.3">
      <c r="AE526" s="82" t="str">
        <f t="shared" si="12"/>
        <v>080-925: Impermeable o acuífero de interés local 25</v>
      </c>
      <c r="AF526" s="84">
        <v>11093</v>
      </c>
      <c r="AG526" s="84" t="s">
        <v>1824</v>
      </c>
      <c r="AH526" s="84" t="s">
        <v>1824</v>
      </c>
      <c r="AI526" s="84" t="s">
        <v>1825</v>
      </c>
      <c r="AJ526" s="84">
        <v>81</v>
      </c>
      <c r="AK526" s="84">
        <v>1</v>
      </c>
      <c r="AL526" s="84" t="s">
        <v>237</v>
      </c>
      <c r="AM526" s="85" t="s">
        <v>1826</v>
      </c>
    </row>
    <row r="527" spans="31:39" x14ac:dyDescent="0.3">
      <c r="AE527" s="82" t="str">
        <f t="shared" si="12"/>
        <v>080-926A: Impermeable o acuífero de interés local 26</v>
      </c>
      <c r="AF527" s="84">
        <v>11094</v>
      </c>
      <c r="AG527" s="84" t="s">
        <v>1827</v>
      </c>
      <c r="AH527" s="84" t="s">
        <v>1827</v>
      </c>
      <c r="AI527" s="84" t="s">
        <v>1828</v>
      </c>
      <c r="AJ527" s="84">
        <v>81</v>
      </c>
      <c r="AK527" s="84">
        <v>1</v>
      </c>
      <c r="AL527" s="84" t="s">
        <v>237</v>
      </c>
      <c r="AM527" s="85" t="s">
        <v>1829</v>
      </c>
    </row>
    <row r="528" spans="31:39" x14ac:dyDescent="0.3">
      <c r="AE528" s="82" t="str">
        <f t="shared" si="12"/>
        <v>080-926B: Impermeable o acuifero de interes local 27</v>
      </c>
      <c r="AF528" s="84">
        <v>11095</v>
      </c>
      <c r="AG528" s="84" t="s">
        <v>1830</v>
      </c>
      <c r="AH528" s="84" t="s">
        <v>1830</v>
      </c>
      <c r="AI528" s="84" t="s">
        <v>1831</v>
      </c>
      <c r="AJ528" s="84">
        <v>81</v>
      </c>
      <c r="AK528" s="84">
        <v>1</v>
      </c>
      <c r="AL528" s="84" t="s">
        <v>237</v>
      </c>
      <c r="AM528" s="85" t="s">
        <v>1832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20</vt:i4>
      </vt:variant>
      <vt:variant>
        <vt:lpstr>Rangos con nombre</vt:lpstr>
      </vt:variant>
      <vt:variant>
        <vt:i4>25</vt:i4>
      </vt:variant>
    </vt:vector>
  </HeadingPairs>
  <TitlesOfParts>
    <vt:vector size="45" baseType="lpstr">
      <vt:lpstr>Índice</vt:lpstr>
      <vt:lpstr>3.2.4.Bruta</vt:lpstr>
      <vt:lpstr>3.2.4.Secundario</vt:lpstr>
      <vt:lpstr>3.2.4.Depurada</vt:lpstr>
      <vt:lpstr>3.2.4.Regenerada</vt:lpstr>
      <vt:lpstr>3.2.5.Det.Clase.Generada</vt:lpstr>
      <vt:lpstr>3.2.6.Vol</vt:lpstr>
      <vt:lpstr>3.4.Cultivo_St.Riego_Clase.Req.</vt:lpstr>
      <vt:lpstr>3.4.VolRiego</vt:lpstr>
      <vt:lpstr>3.5.2.EntornoAgua</vt:lpstr>
      <vt:lpstr>3.7.POI</vt:lpstr>
      <vt:lpstr>4.1.ResponsablesContact</vt:lpstr>
      <vt:lpstr>4.1.ResponsablesRol</vt:lpstr>
      <vt:lpstr>5.1.AgenteSanit</vt:lpstr>
      <vt:lpstr>5.1.AgenteAmb</vt:lpstr>
      <vt:lpstr>7.1.ReqMin</vt:lpstr>
      <vt:lpstr>7.2.ReqAdic</vt:lpstr>
      <vt:lpstr>7.3.Barreras</vt:lpstr>
      <vt:lpstr>7.3.MedidasClase</vt:lpstr>
      <vt:lpstr>Aux_Desplegables</vt:lpstr>
      <vt:lpstr>'3.2.4.Depurada'!denominacion_POI</vt:lpstr>
      <vt:lpstr>'3.2.4.Regenerada'!denominacion_POI</vt:lpstr>
      <vt:lpstr>'3.2.4.Secundario'!denominacion_POI</vt:lpstr>
      <vt:lpstr>'3.2.6.Vol'!denominacion_POI</vt:lpstr>
      <vt:lpstr>denominacion_POI</vt:lpstr>
      <vt:lpstr>'3.2.4.Depurada'!NOMBRE_ORGANIZACION</vt:lpstr>
      <vt:lpstr>'3.2.4.Regenerada'!NOMBRE_ORGANIZACION</vt:lpstr>
      <vt:lpstr>'3.2.4.Secundario'!NOMBRE_ORGANIZACION</vt:lpstr>
      <vt:lpstr>'3.2.6.Vol'!NOMBRE_ORGANIZACION</vt:lpstr>
      <vt:lpstr>NOMBRE_ORGANIZACION</vt:lpstr>
      <vt:lpstr>'3.2.4.Depurada'!ORGANIZACION_ROL</vt:lpstr>
      <vt:lpstr>'3.2.4.Regenerada'!ORGANIZACION_ROL</vt:lpstr>
      <vt:lpstr>'3.2.4.Secundario'!ORGANIZACION_ROL</vt:lpstr>
      <vt:lpstr>'3.2.6.Vol'!ORGANIZACION_ROL</vt:lpstr>
      <vt:lpstr>ORGANIZACION_ROL</vt:lpstr>
      <vt:lpstr>'3.2.4.Depurada'!PARTES_RESPONSABLES</vt:lpstr>
      <vt:lpstr>'3.2.4.Regenerada'!PARTES_RESPONSABLES</vt:lpstr>
      <vt:lpstr>'3.2.4.Secundario'!PARTES_RESPONSABLES</vt:lpstr>
      <vt:lpstr>'3.2.6.Vol'!PARTES_RESPONSABLES</vt:lpstr>
      <vt:lpstr>PARTES_RESPONSABLES</vt:lpstr>
      <vt:lpstr>'3.2.4.Depurada'!zona_regable</vt:lpstr>
      <vt:lpstr>'3.2.4.Regenerada'!zona_regable</vt:lpstr>
      <vt:lpstr>'3.2.4.Secundario'!zona_regable</vt:lpstr>
      <vt:lpstr>'3.2.6.Vol'!zona_regable</vt:lpstr>
      <vt:lpstr>zona_regable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2024-05-22T09:12:45Z</cp:lastPrinted>
  <dcterms:created xsi:type="dcterms:W3CDTF">2023-07-21T08:43:31Z</dcterms:created>
  <dcterms:modified xsi:type="dcterms:W3CDTF">2026-07-23T08:57:05Z</dcterms:modified>
</cp:coreProperties>
</file>