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00" windowHeight="7020" tabRatio="890"/>
  </bookViews>
  <sheets>
    <sheet name="INSTRUCCIONES" sheetId="38" r:id="rId1"/>
    <sheet name="Sucesos_CatálogoReducido" sheetId="2" r:id="rId2"/>
    <sheet name="Sucesos_NoSeleccionados" sheetId="41" r:id="rId3"/>
    <sheet name="P" sheetId="27" r:id="rId4"/>
    <sheet name="G" sheetId="29" r:id="rId5"/>
    <sheet name="Aux_Analiticas2022" sheetId="43" r:id="rId6"/>
    <sheet name="Subsucesos-EDAR-ERA_ejemplo" sheetId="44" r:id="rId7"/>
  </sheets>
  <definedNames>
    <definedName name="_xlnm._FilterDatabase" localSheetId="5" hidden="1">Aux_Analiticas2022!$A$3:$F$32</definedName>
    <definedName name="_xlnm._FilterDatabase" localSheetId="1" hidden="1">Sucesos_CatálogoReducido!$A$2:$AA$16</definedName>
    <definedName name="_xlnm._FilterDatabase" localSheetId="2" hidden="1">Sucesos_NoSeleccionados!$A$2:$E$4</definedName>
    <definedName name="EvaluaciónRiegoEcoli">#REF!</definedName>
    <definedName name="ValoresCalidadRegeneradas">#REF!</definedName>
    <definedName name="ValoresEcoliRegenerada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5" i="2" l="1"/>
  <c r="Y5" i="2"/>
  <c r="K6" i="43" l="1"/>
  <c r="L6" i="43"/>
  <c r="M6" i="43"/>
  <c r="N6" i="43"/>
  <c r="K7" i="43"/>
  <c r="L7" i="43"/>
  <c r="L35" i="43" s="1"/>
  <c r="M7" i="43"/>
  <c r="N7" i="43"/>
  <c r="K8" i="43"/>
  <c r="L8" i="43"/>
  <c r="M8" i="43"/>
  <c r="N8" i="43"/>
  <c r="K9" i="43"/>
  <c r="L9" i="43"/>
  <c r="M9" i="43"/>
  <c r="N9" i="43"/>
  <c r="K10" i="43"/>
  <c r="L10" i="43"/>
  <c r="M10" i="43"/>
  <c r="N10" i="43"/>
  <c r="K11" i="43"/>
  <c r="L11" i="43"/>
  <c r="M11" i="43"/>
  <c r="N11" i="43"/>
  <c r="K12" i="43"/>
  <c r="L12" i="43"/>
  <c r="M12" i="43"/>
  <c r="N12" i="43"/>
  <c r="K13" i="43"/>
  <c r="L13" i="43"/>
  <c r="M13" i="43"/>
  <c r="N13" i="43"/>
  <c r="K14" i="43"/>
  <c r="L14" i="43"/>
  <c r="M14" i="43"/>
  <c r="N14" i="43"/>
  <c r="K15" i="43"/>
  <c r="L15" i="43"/>
  <c r="M15" i="43"/>
  <c r="N15" i="43"/>
  <c r="L5" i="43"/>
  <c r="M5" i="43"/>
  <c r="N5" i="43"/>
  <c r="K5" i="43"/>
  <c r="N34" i="43"/>
  <c r="M34" i="43"/>
  <c r="L34" i="43"/>
  <c r="K34" i="43"/>
  <c r="J33" i="43"/>
  <c r="J34" i="43" s="1"/>
  <c r="J32" i="43"/>
  <c r="M35" i="43"/>
  <c r="H11" i="43"/>
  <c r="H12" i="43"/>
  <c r="H13" i="43"/>
  <c r="H14" i="43"/>
  <c r="H15" i="43"/>
  <c r="C11" i="43"/>
  <c r="D11" i="43"/>
  <c r="E11" i="43"/>
  <c r="F11" i="43"/>
  <c r="C12" i="43"/>
  <c r="D12" i="43"/>
  <c r="E12" i="43"/>
  <c r="F12" i="43"/>
  <c r="C13" i="43"/>
  <c r="D13" i="43"/>
  <c r="E13" i="43"/>
  <c r="F13" i="43"/>
  <c r="C14" i="43"/>
  <c r="D14" i="43"/>
  <c r="E14" i="43"/>
  <c r="F14" i="43"/>
  <c r="C15" i="43"/>
  <c r="D15" i="43"/>
  <c r="E15" i="43"/>
  <c r="F15" i="43"/>
  <c r="H34" i="43"/>
  <c r="F34" i="43"/>
  <c r="E34" i="43"/>
  <c r="D34" i="43"/>
  <c r="C34" i="43"/>
  <c r="G33" i="43"/>
  <c r="G34" i="43" s="1"/>
  <c r="B33" i="43"/>
  <c r="B34" i="43" s="1"/>
  <c r="G32" i="43"/>
  <c r="B32" i="43"/>
  <c r="H31" i="43"/>
  <c r="F31" i="43"/>
  <c r="E31" i="43"/>
  <c r="D31" i="43"/>
  <c r="C31" i="43"/>
  <c r="H30" i="43"/>
  <c r="F30" i="43"/>
  <c r="E30" i="43"/>
  <c r="D30" i="43"/>
  <c r="C30" i="43"/>
  <c r="H29" i="43"/>
  <c r="F29" i="43"/>
  <c r="E29" i="43"/>
  <c r="D29" i="43"/>
  <c r="C29" i="43"/>
  <c r="H28" i="43"/>
  <c r="F28" i="43"/>
  <c r="E28" i="43"/>
  <c r="D28" i="43"/>
  <c r="C28" i="43"/>
  <c r="H27" i="43"/>
  <c r="F27" i="43"/>
  <c r="E27" i="43"/>
  <c r="D27" i="43"/>
  <c r="C27" i="43"/>
  <c r="H26" i="43"/>
  <c r="F26" i="43"/>
  <c r="E26" i="43"/>
  <c r="D26" i="43"/>
  <c r="C26" i="43"/>
  <c r="H25" i="43"/>
  <c r="F25" i="43"/>
  <c r="E25" i="43"/>
  <c r="D25" i="43"/>
  <c r="C25" i="43"/>
  <c r="H24" i="43"/>
  <c r="F24" i="43"/>
  <c r="E24" i="43"/>
  <c r="D24" i="43"/>
  <c r="C24" i="43"/>
  <c r="H23" i="43"/>
  <c r="F23" i="43"/>
  <c r="E23" i="43"/>
  <c r="D23" i="43"/>
  <c r="C23" i="43"/>
  <c r="H22" i="43"/>
  <c r="F22" i="43"/>
  <c r="E22" i="43"/>
  <c r="D22" i="43"/>
  <c r="C22" i="43"/>
  <c r="H21" i="43"/>
  <c r="F21" i="43"/>
  <c r="E21" i="43"/>
  <c r="D21" i="43"/>
  <c r="C21" i="43"/>
  <c r="H20" i="43"/>
  <c r="F20" i="43"/>
  <c r="E20" i="43"/>
  <c r="D20" i="43"/>
  <c r="C20" i="43"/>
  <c r="H19" i="43"/>
  <c r="F19" i="43"/>
  <c r="E19" i="43"/>
  <c r="D19" i="43"/>
  <c r="C19" i="43"/>
  <c r="H18" i="43"/>
  <c r="F18" i="43"/>
  <c r="E18" i="43"/>
  <c r="D18" i="43"/>
  <c r="C18" i="43"/>
  <c r="H17" i="43"/>
  <c r="F17" i="43"/>
  <c r="E17" i="43"/>
  <c r="D17" i="43"/>
  <c r="C17" i="43"/>
  <c r="H16" i="43"/>
  <c r="F16" i="43"/>
  <c r="E16" i="43"/>
  <c r="D16" i="43"/>
  <c r="C16" i="43"/>
  <c r="H10" i="43"/>
  <c r="F10" i="43"/>
  <c r="E10" i="43"/>
  <c r="D10" i="43"/>
  <c r="C10" i="43"/>
  <c r="H9" i="43"/>
  <c r="F9" i="43"/>
  <c r="E9" i="43"/>
  <c r="D9" i="43"/>
  <c r="C9" i="43"/>
  <c r="H8" i="43"/>
  <c r="F8" i="43"/>
  <c r="E8" i="43"/>
  <c r="D8" i="43"/>
  <c r="C8" i="43"/>
  <c r="H7" i="43"/>
  <c r="F7" i="43"/>
  <c r="E7" i="43"/>
  <c r="D7" i="43"/>
  <c r="C7" i="43"/>
  <c r="H6" i="43"/>
  <c r="F6" i="43"/>
  <c r="E6" i="43"/>
  <c r="D6" i="43"/>
  <c r="C6" i="43"/>
  <c r="H5" i="43"/>
  <c r="F5" i="43"/>
  <c r="E5" i="43"/>
  <c r="D5" i="43"/>
  <c r="C5" i="43"/>
  <c r="K35" i="43" l="1"/>
  <c r="N35" i="43"/>
  <c r="H35" i="43"/>
  <c r="F35" i="43"/>
  <c r="C35" i="43"/>
  <c r="D35" i="43"/>
  <c r="E35" i="43"/>
  <c r="F16" i="29" l="1"/>
  <c r="F15" i="29"/>
  <c r="F14" i="29"/>
  <c r="F13" i="29"/>
  <c r="F12" i="29"/>
  <c r="F11" i="29"/>
  <c r="F10" i="29"/>
  <c r="F9" i="29"/>
  <c r="F8" i="29"/>
  <c r="Y16" i="2" l="1"/>
  <c r="Y15" i="2"/>
  <c r="Y14" i="2"/>
  <c r="Y13" i="2"/>
  <c r="Y12" i="2"/>
  <c r="Y11" i="2"/>
  <c r="Y10" i="2"/>
  <c r="Y9" i="2"/>
  <c r="Y8" i="2"/>
  <c r="Y7" i="2"/>
  <c r="Y6" i="2"/>
  <c r="X16" i="2"/>
  <c r="X15" i="2"/>
  <c r="X14" i="2"/>
  <c r="X13" i="2"/>
  <c r="X12" i="2"/>
  <c r="X11" i="2"/>
  <c r="X10" i="2"/>
  <c r="X9" i="2"/>
  <c r="X8" i="2"/>
  <c r="X7" i="2"/>
  <c r="X6" i="2"/>
  <c r="Z8" i="2" l="1"/>
  <c r="Z10" i="2"/>
  <c r="Z15" i="2"/>
  <c r="Z12" i="2"/>
  <c r="Z14" i="2"/>
  <c r="Z13" i="2"/>
  <c r="Z6" i="2"/>
  <c r="Z9" i="2"/>
  <c r="Z16" i="2"/>
  <c r="Z7" i="2"/>
  <c r="Z11" i="2"/>
  <c r="I5" i="27"/>
  <c r="E5" i="29" l="1"/>
  <c r="Z5" i="2" s="1"/>
  <c r="E6" i="29"/>
  <c r="E7" i="29"/>
  <c r="E8" i="29"/>
  <c r="E9" i="29"/>
  <c r="E10" i="29"/>
  <c r="E11" i="29"/>
  <c r="E12" i="29"/>
  <c r="E13" i="29"/>
  <c r="E14" i="29"/>
  <c r="E15" i="29"/>
  <c r="E16" i="29"/>
  <c r="F6" i="27" l="1"/>
  <c r="F7" i="27"/>
  <c r="B8" i="29" l="1"/>
  <c r="B9" i="29"/>
  <c r="F5" i="27" l="1"/>
  <c r="F8" i="27"/>
  <c r="F9" i="27"/>
  <c r="F10" i="27"/>
  <c r="F11" i="27"/>
  <c r="F12" i="27"/>
  <c r="F13" i="27"/>
  <c r="F14" i="27"/>
  <c r="F15" i="27"/>
  <c r="F16" i="27"/>
  <c r="B8" i="27" l="1"/>
  <c r="B9" i="27"/>
  <c r="O6" i="2" l="1"/>
  <c r="O7" i="2"/>
  <c r="O8" i="2"/>
  <c r="O9" i="2"/>
  <c r="O10" i="2"/>
  <c r="O11" i="2"/>
  <c r="O12" i="2"/>
  <c r="O13" i="2"/>
  <c r="O14" i="2"/>
  <c r="O15" i="2"/>
  <c r="O16" i="2"/>
  <c r="O5" i="2" l="1"/>
  <c r="P6" i="2"/>
  <c r="Q6" i="2" s="1"/>
  <c r="P7" i="2"/>
  <c r="Q7" i="2" s="1"/>
  <c r="P8" i="2"/>
  <c r="Q8" i="2" s="1"/>
  <c r="P10" i="2"/>
  <c r="Q10" i="2" s="1"/>
  <c r="P11" i="2"/>
  <c r="Q11" i="2" s="1"/>
  <c r="P12" i="2"/>
  <c r="Q12" i="2" s="1"/>
  <c r="P13" i="2"/>
  <c r="Q13" i="2" s="1"/>
  <c r="P14" i="2"/>
  <c r="Q14" i="2" s="1"/>
  <c r="P15" i="2"/>
  <c r="Q15" i="2" s="1"/>
  <c r="P16" i="2"/>
  <c r="Q16" i="2" s="1"/>
  <c r="P9" i="2"/>
  <c r="Q9" i="2" s="1"/>
  <c r="A5" i="29"/>
  <c r="B5" i="29"/>
  <c r="A6" i="29"/>
  <c r="B6" i="29"/>
  <c r="A7" i="29"/>
  <c r="B7" i="29"/>
  <c r="A8" i="29"/>
  <c r="A9" i="29"/>
  <c r="A10" i="29"/>
  <c r="B10" i="29"/>
  <c r="A11" i="29"/>
  <c r="B11" i="29"/>
  <c r="A12" i="29"/>
  <c r="B12" i="29"/>
  <c r="A13" i="29"/>
  <c r="B13" i="29"/>
  <c r="A14" i="29"/>
  <c r="B14" i="29"/>
  <c r="A15" i="29"/>
  <c r="B15" i="29"/>
  <c r="A16" i="29"/>
  <c r="B16" i="29"/>
  <c r="A7" i="27"/>
  <c r="B7" i="27"/>
  <c r="A8" i="27"/>
  <c r="A9" i="27"/>
  <c r="A10" i="27"/>
  <c r="B10" i="27"/>
  <c r="A11" i="27"/>
  <c r="B11" i="27"/>
  <c r="A12" i="27"/>
  <c r="B12" i="27"/>
  <c r="A13" i="27"/>
  <c r="B13" i="27"/>
  <c r="A14" i="27"/>
  <c r="B14" i="27"/>
  <c r="A15" i="27"/>
  <c r="B15" i="27"/>
  <c r="A16" i="27"/>
  <c r="B16" i="27"/>
  <c r="A5" i="27"/>
  <c r="B5" i="27"/>
  <c r="A6" i="27"/>
  <c r="B6" i="27"/>
  <c r="AD4" i="27"/>
  <c r="AC4" i="27"/>
  <c r="AB4" i="27"/>
  <c r="AA4" i="27"/>
  <c r="Z4" i="27"/>
  <c r="P5" i="2" l="1"/>
  <c r="Q5" i="2" s="1"/>
</calcChain>
</file>

<file path=xl/sharedStrings.xml><?xml version="1.0" encoding="utf-8"?>
<sst xmlns="http://schemas.openxmlformats.org/spreadsheetml/2006/main" count="750" uniqueCount="343">
  <si>
    <t>SUCESO PELIGROSO</t>
  </si>
  <si>
    <t>RIESGO ACTUAL</t>
  </si>
  <si>
    <t>OBSERVACIONES</t>
  </si>
  <si>
    <t>MEDIDAS PREVENTIVAS</t>
  </si>
  <si>
    <t>MEDIDAS CORRECTORAS</t>
  </si>
  <si>
    <t>EDAR</t>
  </si>
  <si>
    <t>ERA</t>
  </si>
  <si>
    <t>e-coli</t>
  </si>
  <si>
    <t>MEDIDAS EXISTENTES IMPLEMENTADAS EN EL SISTEMA</t>
  </si>
  <si>
    <t>ID</t>
  </si>
  <si>
    <t>Descripción</t>
  </si>
  <si>
    <t>P</t>
  </si>
  <si>
    <t>Tipo</t>
  </si>
  <si>
    <t>Sanitario</t>
  </si>
  <si>
    <t>G</t>
  </si>
  <si>
    <t>Riesgo</t>
  </si>
  <si>
    <t>AGENTE PELIGROSO</t>
  </si>
  <si>
    <t>GRUPO/ENTORNO DE EXPOSICIÓN</t>
  </si>
  <si>
    <t>ETAPA DONDE SE PRODUCE EL SUCESO</t>
  </si>
  <si>
    <t>REGADÍO</t>
  </si>
  <si>
    <t>Consumidor</t>
  </si>
  <si>
    <t>Comunidad local</t>
  </si>
  <si>
    <t>Agricultores</t>
  </si>
  <si>
    <t>ECOLI</t>
  </si>
  <si>
    <t>ALMACENAMIENTO (BALSA)</t>
  </si>
  <si>
    <t>DISTRIBUCIÓN</t>
  </si>
  <si>
    <t>Operarios del sistema de almacenamiento</t>
  </si>
  <si>
    <t>Operarios del sistema de distribución</t>
  </si>
  <si>
    <t>EC.EDAR.1</t>
  </si>
  <si>
    <t>EC.ERA.1</t>
  </si>
  <si>
    <t>EC.D.1a</t>
  </si>
  <si>
    <t>EC.D.1b</t>
  </si>
  <si>
    <t>B</t>
  </si>
  <si>
    <t>D</t>
  </si>
  <si>
    <t>Definición</t>
  </si>
  <si>
    <t>EC.EDAR.2</t>
  </si>
  <si>
    <t>La elevada concentración de e.coli (propia de las ARU), junto a prácticas indebidas durante los trabajos en la instalación puede generar ingesta accidental, inhalación o contacto con agua en proceso de depuración.</t>
  </si>
  <si>
    <t>En la EDAR-ERA el único grupo de exposición son los trabajadores de la EDAR-ERA. El agente peligroso para estos grupos es exclusivamente los patógenos, cuyo indicador es la e-coli.
Será aplicable este suceso cuando la EDAR y la ERA estén en la misma instalación.</t>
  </si>
  <si>
    <t>Aplicable a los sistemas que dispongan de balsas de almacenamiento y regulación.</t>
  </si>
  <si>
    <t>Aplicable a los sistemas que dispongan de balsas de almacenamiento y regulación a los que pudiera acceder la comunidad local, incluido el acceso en los casos de vandalismo.</t>
  </si>
  <si>
    <t>Muy improbable</t>
  </si>
  <si>
    <t>Improbable</t>
  </si>
  <si>
    <t>Posible</t>
  </si>
  <si>
    <t>Probable</t>
  </si>
  <si>
    <t>Casi seguro</t>
  </si>
  <si>
    <t>VALOR</t>
  </si>
  <si>
    <t>JUSTIFICACIÓN</t>
  </si>
  <si>
    <t xml:space="preserve"> -</t>
  </si>
  <si>
    <t>Trabajador con formación
Existencia de plan de explotación en la EDAR</t>
  </si>
  <si>
    <t>OBS.</t>
  </si>
  <si>
    <t>70-90 %</t>
  </si>
  <si>
    <t>90-100 %</t>
  </si>
  <si>
    <t>50-70 %</t>
  </si>
  <si>
    <t>25-50 %</t>
  </si>
  <si>
    <t>0-25 %</t>
  </si>
  <si>
    <t>Prácticas indebidas 
TRABAJADORES EDAR</t>
  </si>
  <si>
    <t>Formación.
Conocimiento de la procedencia del agua regenerada.</t>
  </si>
  <si>
    <t>Encharcamientos por rotura de conducciones
COMUNIDAD LOCAL - AGRICULTORES</t>
  </si>
  <si>
    <t>Aplicable a los sistemas de distribución mediante acequia o canal.</t>
  </si>
  <si>
    <t>EC.D.2</t>
  </si>
  <si>
    <t>Riego por aspersión en jornadas de viento
AGRICULTORES - COMUNIDAD LOCAL</t>
  </si>
  <si>
    <t xml:space="preserve">El riego por aspersión en jornadas de viento puede generar ingesta accidental, inhalación o contacto con agua regenerada de los agricultores, si están en la parcela durante el riego. 
El riego por aspersión en jornadas de viento puede generar ingesta accidental, inhalación o contacto con agua regenerada de la comunidad local si las parcelas regadas se encuentran junto a caminos transitables. </t>
  </si>
  <si>
    <t>Aplicable en riego por aspersión</t>
  </si>
  <si>
    <t>EC.R.2</t>
  </si>
  <si>
    <t>EC.R.1</t>
  </si>
  <si>
    <t>EC.R.3a</t>
  </si>
  <si>
    <t>EC.R.3b</t>
  </si>
  <si>
    <t>Usos no incluidos en la concesión
CONSUMIDOR</t>
  </si>
  <si>
    <t>El cambio en los cultivos plantados en las parcelas (ej. cultivos que requieren clase B por otro cultivo que requiere clase A) puede dar lugar a la ingesta por parte del consumidor final de un alimento regado con una calidad inferior a la deseada.</t>
  </si>
  <si>
    <t>Malas prácticas
COMUNIDAD LOCAL</t>
  </si>
  <si>
    <t>Cambio en el tipo de riego que pueda dar lugar a contaminación del producto.
Un agricultor decide cambiar de riego, pasando a utilizar un tipo de riego que requeriría una clase mejorada de agua, puede dar lugar a la ingesta por parte del consumidor final de un alimento regado con una calidad inferior a la deseada (ej. de goteo a aspersión, de goteo a manta, etc).</t>
  </si>
  <si>
    <t>Cambio en el tipo de riego
CONSUMIDOR</t>
  </si>
  <si>
    <t xml:space="preserve"> Malas prácticas
OPERARIOS ALMACENAMIENTO</t>
  </si>
  <si>
    <t>Malas prácticas
 OPERARIOS DISTRIBUCIÓN</t>
  </si>
  <si>
    <t>Malas prácticas higiénicas durante los trabajos (acercarse las  manos a la boca tras mojárselas con agua regenerada, etc.) puede generar ingesta accidental, inhalación o contacto con agua regenerada</t>
  </si>
  <si>
    <t>Prácticas indebidas (pesca, baño…), caídas accidentales o malas prácticas de higiene (acercarse las manos a la boca tras mojárselas con agua regenerada, etc.) puede generar ingesta accidental, inhalación o contacto con agua regenerada</t>
  </si>
  <si>
    <t>Encharcamientos por rotura de conducciones pueden generar ingesta accidental (niños, mascotas…), inhalación o contacto con agua regenerada</t>
  </si>
  <si>
    <t>Malas prácticas
AGRICULTORES</t>
  </si>
  <si>
    <t>Malas prácticas higiénicas durante los trabajos (acercarse las  manos a la boca tras mojárselas con agua regenerada, enjuagar comida en agua regenerada antes de ingerir, etc.) puede generar ingesta accidental, inhalación o contacto con agua regenerada</t>
  </si>
  <si>
    <t>Cuando están la EDAR y la ERA juntas, la situación más desfavorable es la elevada concentración de e.coli (propia de las ARU). Ello, junto a prácticas indebidas durante los trabajos en la instalación puede generar ingesta accidental, inhalación o contacto con agua en proceso de depuración.</t>
  </si>
  <si>
    <t>La elevada concentración de e.coli (propia de las ARU depuradas, pero no desinfectadas), junto a prácticas indebidas durante los trabajos en la instalación puede generar ingesta accidental, inhalación o contacto con agua en proceso de regeneración.</t>
  </si>
  <si>
    <t>Malas prácticas higiénicas durante los trabajos en la balsa (acercarse las manos a la boca tras mojárselas con agua regenerada, etc.) puede generar ingesta accidental, inhalación o contacto con agua de la balsa</t>
  </si>
  <si>
    <t xml:space="preserve">Acciones como bañarse en las balsas o malas prácticas de higiene de la comunidad local (acercarse las manos a la boca tras mojárselas con agua regenerada, lavar alimentos...) podría producir la ingesta accidental, inhalación o contacto con agua regenerada </t>
  </si>
  <si>
    <t>Prácticas indebidas
TRABAJADORES EDAR-ERA</t>
  </si>
  <si>
    <t>Prácticas indebidas
TRABAJADORES ERA</t>
  </si>
  <si>
    <t>P os</t>
  </si>
  <si>
    <t>Insignificantes</t>
  </si>
  <si>
    <t>Leves</t>
  </si>
  <si>
    <t>Moderadas</t>
  </si>
  <si>
    <t>Graves</t>
  </si>
  <si>
    <t>Catastróficas</t>
  </si>
  <si>
    <t>Contacto dérmico</t>
  </si>
  <si>
    <t>G ap</t>
  </si>
  <si>
    <t>Inhalación sin aerosolización</t>
  </si>
  <si>
    <t>Ingestión o Inhalación con aerosolización</t>
  </si>
  <si>
    <t>Situación más desfavorable</t>
  </si>
  <si>
    <t>EC.ERA.2.10</t>
  </si>
  <si>
    <t>EC.ERA.2.100</t>
  </si>
  <si>
    <t>EC.ERA.2.1000</t>
  </si>
  <si>
    <t>EC.B.1.10</t>
  </si>
  <si>
    <t>EC.B.1.100</t>
  </si>
  <si>
    <t>EC.B.1.1000</t>
  </si>
  <si>
    <t>EC.B.1.10000</t>
  </si>
  <si>
    <t>Aplicable a todos los sistemas, excepto a los de clase A.</t>
  </si>
  <si>
    <t>EC.ERA.2.10000</t>
  </si>
  <si>
    <t>EC.R.4</t>
  </si>
  <si>
    <t>Usos no incluidos en la concesión
COMUNIDAD LOCAL</t>
  </si>
  <si>
    <t>Implementada la medida de cese de riego en jornadas de viento.
Riego nocturno.
Riego sin presencia del agricultor.
Parcelas alejadas del camino.</t>
  </si>
  <si>
    <t>Conducciones cerradas</t>
  </si>
  <si>
    <t>Grupo electrógeno</t>
  </si>
  <si>
    <t>Informar a la comunidad local: cartelería, color violeta en las conducciones, etc.</t>
  </si>
  <si>
    <t>CAUSA QUE PRODUCE EL SUCESO</t>
  </si>
  <si>
    <t>GENERALES</t>
  </si>
  <si>
    <t>0.1</t>
  </si>
  <si>
    <t>SERVICIOS</t>
  </si>
  <si>
    <t>Interrupción/corte del suministro eléctrico</t>
  </si>
  <si>
    <t>0.2</t>
  </si>
  <si>
    <t>INSTALACIONES</t>
  </si>
  <si>
    <t>Fallo/rotura equipos EDAR/ERA</t>
  </si>
  <si>
    <t>Plan de mantenimiento preventivo y conservación
Unidades de reserva de los equipos principales
Control de inventario</t>
  </si>
  <si>
    <t>Reparación de urgencia
Sustitución por equipo similar</t>
  </si>
  <si>
    <t>Mantenimiento inadecuado de los equipos de la EDAR/ERA</t>
  </si>
  <si>
    <t>Plan de mantenimiento preventivo y conservación
Supervisión del operador por una tercera parte independiente</t>
  </si>
  <si>
    <t>Fallo en autómata de control (PLC):
. Pérdida de la visualización / control de proceso
. Telemetría incoherente</t>
  </si>
  <si>
    <t>Plan de mantenimiento preventivo y conservación
Control analítico del agua para contraste o verificación de las sondas o similar</t>
  </si>
  <si>
    <t>Funcionamiento en local sin uso del PLC</t>
  </si>
  <si>
    <t>Vallado de las instalaciones
Sistema de alarmas
Presencia diaria de personal en la planta</t>
  </si>
  <si>
    <t>0.3</t>
  </si>
  <si>
    <t>FENÓMENOS METEREOLÓGICOS EXTREMOS</t>
  </si>
  <si>
    <t xml:space="preserve"> Inundación marina y fluvial
. Parada general de la instalación
. Parada parcial de equipos</t>
  </si>
  <si>
    <t>Evaluación del riesgo de inundación. Consultado PATRICOVA y SNCZI no requiere medidas adicionales</t>
  </si>
  <si>
    <t xml:space="preserve">Control en continuo de caudal de entrada
</t>
  </si>
  <si>
    <t>Alivio en la estaciones de bombeo y balsa de alivio.</t>
  </si>
  <si>
    <t>PRETRATAMIENTO</t>
  </si>
  <si>
    <t>1.1</t>
  </si>
  <si>
    <t>Pretratamiento</t>
  </si>
  <si>
    <t>Fallo del sistema</t>
  </si>
  <si>
    <t>Control en continuo nivel en pretratamiento
Plan de control  y mantenimiento</t>
  </si>
  <si>
    <t>Reparación o desatasco de elementos de retención de sólidos
By pass de emergencia</t>
  </si>
  <si>
    <t xml:space="preserve">TRATAMIENTO SECUNDARIO </t>
  </si>
  <si>
    <t>2.1</t>
  </si>
  <si>
    <t>TRATAMIENTO BIOLÓGICO</t>
  </si>
  <si>
    <t>Problemas provocados por mal funcionamiento</t>
  </si>
  <si>
    <t>Control en continuo de parámetros críticos del reactor (oxígeno disuelto, redox, nitrógeno (PCF NUTRIENTES))
Control periódico de contenido de sólidos en reactor
Jefe de planta cualificado</t>
  </si>
  <si>
    <t>Ajuste del proceso por el operador</t>
  </si>
  <si>
    <t>2.2</t>
  </si>
  <si>
    <t>DECANTACIÓN SECUNDARIA</t>
  </si>
  <si>
    <t xml:space="preserve">Problemas provocados por mal funcionamiento:
. Resuspensión de sólidos y escape por vertido en decantadores
. Concentración de grasas y flotantes </t>
  </si>
  <si>
    <t>Control de aparición de burbujas y flotantes
Control de fuga de lodo del decantador
Control sólidos salida decantador</t>
  </si>
  <si>
    <t>Ajuste carga hidráulica
Aumento extracción  de lodo
By pass tratamiento terciario</t>
  </si>
  <si>
    <t>FILTRACIÓN</t>
  </si>
  <si>
    <t>3.1</t>
  </si>
  <si>
    <t>Calidad del agua de alimentación al filtro inadecuada</t>
  </si>
  <si>
    <t>Control de número de lavados de filtración
Control sólidos entrada  y salida filtración</t>
  </si>
  <si>
    <t>Vertido a cauce
Cloración</t>
  </si>
  <si>
    <t>Control de sólidos de agua de salida</t>
  </si>
  <si>
    <t>DESINFECCIÓN UV</t>
  </si>
  <si>
    <t>4.1</t>
  </si>
  <si>
    <t>REACTOR DE LUZ ULTRAVIOLETA</t>
  </si>
  <si>
    <t>Calidad del agua de alimentación a la cámara de lámparas. Reducción de la eficiencia por: 
. Aumento de turbidez y materia en suspensión del agua a tratar
. Aumento del caudal de agua a tratar</t>
  </si>
  <si>
    <t>Control de sólidos de entrada UV (PCF)</t>
  </si>
  <si>
    <t>Problemas provocados por mal funcionamiento:
. Ensuciamiento de los tubos de cuarzo que alojan las lámparas
. Envejecimiento de las lámparas</t>
  </si>
  <si>
    <t>Control de dosis de UV (PCF)</t>
  </si>
  <si>
    <t>CLORACIÓN</t>
  </si>
  <si>
    <t>5.2</t>
  </si>
  <si>
    <t>HIPOCLORITO DE SODIO</t>
  </si>
  <si>
    <t>Dosis inadecuada de inactivación de organismos:
. Presencia de sólidos inadecuada 
. Caudal elevado de entrada (menor tiempo de contacto)</t>
  </si>
  <si>
    <t>Control de sólidos entrada desinfección
Control de caudal a terciario</t>
  </si>
  <si>
    <t>Vertido a cauce</t>
  </si>
  <si>
    <t>OBSERV.</t>
  </si>
  <si>
    <t xml:space="preserve">Puede darse por errores en las etapas anteriores (que el agua haya entrado con calidad deficiente o que se haya recontaminado), bien por una deficiencia en la cloración (si la tiene) </t>
  </si>
  <si>
    <t>Formación.
Conocimiento de la procedencia del agua regenerada.
Distribución por tubería cerrada.</t>
  </si>
  <si>
    <t>Formación.
Conocimiento de la procedencia del agua regenerada.
Prácticas de cultivo y métodos de riego que no pongan en contacto al agricultor con el agua regenerada..</t>
  </si>
  <si>
    <t>Conocimiento de la procedencia del agua regenerada.
Comunicación a los usuarios o comuneros.</t>
  </si>
  <si>
    <t>Criterio de experto</t>
  </si>
  <si>
    <t>Suceso asociado al riesgo de ingesta de cultivo regado con clase peor a la clase B.
Requiere un punto de control analítico.</t>
  </si>
  <si>
    <r>
      <t xml:space="preserve">e.coli a la salida de la ERA </t>
    </r>
    <r>
      <rPr>
        <b/>
        <sz val="11"/>
        <rFont val="Calibri"/>
        <family val="2"/>
      </rPr>
      <t>&gt;</t>
    </r>
    <r>
      <rPr>
        <b/>
        <sz val="9.35"/>
        <rFont val="Arial"/>
        <family val="2"/>
      </rPr>
      <t xml:space="preserve"> 10</t>
    </r>
  </si>
  <si>
    <r>
      <t xml:space="preserve">e.coli a la salida de la ERA </t>
    </r>
    <r>
      <rPr>
        <b/>
        <sz val="11"/>
        <rFont val="Calibri"/>
        <family val="2"/>
      </rPr>
      <t>&gt;</t>
    </r>
    <r>
      <rPr>
        <b/>
        <sz val="9.35"/>
        <rFont val="Arial"/>
        <family val="2"/>
      </rPr>
      <t xml:space="preserve"> 100</t>
    </r>
  </si>
  <si>
    <r>
      <t xml:space="preserve">e.coli a la salida de la ERA </t>
    </r>
    <r>
      <rPr>
        <b/>
        <sz val="11"/>
        <rFont val="Calibri"/>
        <family val="2"/>
      </rPr>
      <t>&gt;</t>
    </r>
    <r>
      <rPr>
        <b/>
        <sz val="9.35"/>
        <rFont val="Arial"/>
        <family val="2"/>
      </rPr>
      <t xml:space="preserve"> 1.000</t>
    </r>
  </si>
  <si>
    <r>
      <t xml:space="preserve">e.coli a la salida de la ERA </t>
    </r>
    <r>
      <rPr>
        <b/>
        <sz val="11"/>
        <rFont val="Calibri"/>
        <family val="2"/>
      </rPr>
      <t>&gt;</t>
    </r>
    <r>
      <rPr>
        <b/>
        <sz val="9.35"/>
        <rFont val="Arial"/>
        <family val="2"/>
      </rPr>
      <t xml:space="preserve"> 10.000</t>
    </r>
  </si>
  <si>
    <r>
      <t xml:space="preserve">e.coli a la salida de la balsa </t>
    </r>
    <r>
      <rPr>
        <b/>
        <sz val="11"/>
        <rFont val="Calibri"/>
        <family val="2"/>
      </rPr>
      <t>&gt;</t>
    </r>
    <r>
      <rPr>
        <b/>
        <sz val="9.35"/>
        <rFont val="Arial"/>
        <family val="2"/>
      </rPr>
      <t xml:space="preserve"> 10</t>
    </r>
  </si>
  <si>
    <r>
      <t xml:space="preserve">e.coli a la salida de la balsa </t>
    </r>
    <r>
      <rPr>
        <b/>
        <sz val="11"/>
        <rFont val="Calibri"/>
        <family val="2"/>
      </rPr>
      <t>&gt;</t>
    </r>
    <r>
      <rPr>
        <b/>
        <sz val="9.35"/>
        <rFont val="Arial"/>
        <family val="2"/>
      </rPr>
      <t xml:space="preserve"> 100</t>
    </r>
  </si>
  <si>
    <r>
      <t xml:space="preserve">e.coli a la salida de la balsa </t>
    </r>
    <r>
      <rPr>
        <b/>
        <sz val="11"/>
        <rFont val="Calibri"/>
        <family val="2"/>
      </rPr>
      <t>&gt;</t>
    </r>
    <r>
      <rPr>
        <b/>
        <sz val="9.35"/>
        <rFont val="Arial"/>
        <family val="2"/>
      </rPr>
      <t xml:space="preserve"> 1.000</t>
    </r>
  </si>
  <si>
    <r>
      <t xml:space="preserve">e.coli a la salida de la balsa </t>
    </r>
    <r>
      <rPr>
        <b/>
        <sz val="11"/>
        <rFont val="Calibri"/>
        <family val="2"/>
      </rPr>
      <t>&gt;</t>
    </r>
    <r>
      <rPr>
        <b/>
        <sz val="9.35"/>
        <rFont val="Arial"/>
        <family val="2"/>
      </rPr>
      <t xml:space="preserve"> 10.000</t>
    </r>
  </si>
  <si>
    <t>ecoli ≤100</t>
  </si>
  <si>
    <t>La formación, el plan de explotación y los EPI garantizan que no habrá ingesta ni inhalación por aerosolización</t>
  </si>
  <si>
    <t>P final</t>
  </si>
  <si>
    <t>P pres</t>
  </si>
  <si>
    <t>P exp</t>
  </si>
  <si>
    <t>G final</t>
  </si>
  <si>
    <t>F vexp</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</si>
  <si>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B.
Requiere un punto de control analítico.</t>
  </si>
  <si>
    <t>Aplicable a los sistemas de distribución mediante conducción cerrada.</t>
  </si>
  <si>
    <t>Aplicable a todos los sistemas, salvo justificación.</t>
  </si>
  <si>
    <t>Aplicable a todos los sistemas en los que el cambio de tipo de riego pueda suponer un riesgo de incumplimiento de la clase, salvo justificación, excepto clase A.</t>
  </si>
  <si>
    <t>1 vez cada 5 años</t>
  </si>
  <si>
    <t>1 vez cada 2 años</t>
  </si>
  <si>
    <t>1 vez al año</t>
  </si>
  <si>
    <t>Entre 2 y 4 veces al año</t>
  </si>
  <si>
    <t>Más de 4 veces al año</t>
  </si>
  <si>
    <t>P pres (presencia del agente peligroso)</t>
  </si>
  <si>
    <t>P exp (exposición)</t>
  </si>
  <si>
    <t>Considerar los datos del PC analítico inmediatamente aguas arriba.
Además, se podrá reducir la probabilidad si hay barreras entre el PC analítico y el consumidor, en tantas unidades logarítmicas como marque la barrera.
Otras reducciones deberán justificarse.</t>
  </si>
  <si>
    <t>No existe ninguna barrera, elemento o actuación que pueda disminuir la probabilidad de que el consumidor ingiera el producto con la e.coli medida en este punto</t>
  </si>
  <si>
    <t>Formación
EPIs</t>
  </si>
  <si>
    <t>Seleccionar otros valores, justificando criterio</t>
  </si>
  <si>
    <t>Se trata de la e.coli que puede ingerir el consumidor. Salvo justificación, se entenderá que es ingestión.</t>
  </si>
  <si>
    <t>El llenado de balsas particulares para baño privado con agua regenerada o actividades análogas, puede generar ingesta accidental, inhalación o contacto con agua regenerada de las personas que utilicen esas balsas particulares</t>
  </si>
  <si>
    <t>Se está valorando la exposición del consumidor a un cultivo regado con agua de clase inferior a la requerida en el punto de cumplimiento. 
Asignar el resto de valores en función de si existe alguna barrera.</t>
  </si>
  <si>
    <t>Conocimiento de la procedencia del agua (señalización).
Vallado o control de acceso
Ubicación alejada de los núcleos de población, de difícil acceso
Inexistencia de rutas, senderos o vías ciclistas</t>
  </si>
  <si>
    <t>Misma asignación que Ppres</t>
  </si>
  <si>
    <t>e-coli &gt;100</t>
  </si>
  <si>
    <t>e-coli &gt;1000</t>
  </si>
  <si>
    <t>Agricultores
Comunidad local</t>
  </si>
  <si>
    <t>Comunidad local (Usuario de la concesión)</t>
  </si>
  <si>
    <t>p os (ocurrencia del suceso)</t>
  </si>
  <si>
    <t>G ap (G agente peligroso )</t>
  </si>
  <si>
    <t>G vexp (G vía exposición)</t>
  </si>
  <si>
    <t>Porcentaje de muestras inferior a 100 UFC/100ml</t>
  </si>
  <si>
    <t>Porcentaje de muestras inferior a 1.000 UFC/100ml</t>
  </si>
  <si>
    <t>Valoración de contaminación del cultivo en el caso más Porcentaje de muestras &gt; 10 en el PC analítico inmediatamente aguas arriba.
Si hay barreras aplicadas entre el PC analítico y el consumidor, aplicar:
- si barreras reducen 1 udad logarítmica: p ≤ 10.000
- si barreras reducen 2 uds logarítmicas: p ≤ 100.000
etc.</t>
  </si>
  <si>
    <t>Si no se cumplen todos o algunos de los criterios asignados a "muy improbable", asignar otra probabilidad. Se pueden aplicar otros criterios particulares de cada caso, anotando la justificación.</t>
  </si>
  <si>
    <t>Ubicación alejada de los núcleos de población e inexistencia de rutas, senderos o vías ciclistas</t>
  </si>
  <si>
    <t>CRITERIOS</t>
  </si>
  <si>
    <r>
      <t>Unidades en UFC o NMP/100ml.
Asumir e.coli &gt; 10</t>
    </r>
    <r>
      <rPr>
        <vertAlign val="superscript"/>
        <sz val="10"/>
        <color theme="1" tint="0.499984740745262"/>
        <rFont val="Arial"/>
        <family val="2"/>
      </rPr>
      <t>5</t>
    </r>
    <r>
      <rPr>
        <sz val="10"/>
        <color theme="1" tint="0.499984740745262"/>
        <rFont val="Arial"/>
        <family val="2"/>
      </rPr>
      <t xml:space="preserve"> . Si se asigna otro valor, justificar.</t>
    </r>
  </si>
  <si>
    <r>
      <t xml:space="preserve">Unidades en UFC o NMP/100ml.
Tomar el dato relativo al percentil 90 de los últimos 5 años o periodo representativo.
Si hay barreras </t>
    </r>
    <r>
      <rPr>
        <u/>
        <sz val="10"/>
        <color theme="1" tint="0.499984740745262"/>
        <rFont val="Arial"/>
        <family val="2"/>
      </rPr>
      <t>entre el PC y el lugar de exposición</t>
    </r>
    <r>
      <rPr>
        <sz val="10"/>
        <color theme="1" tint="0.499984740745262"/>
        <rFont val="Arial"/>
        <family val="2"/>
      </rPr>
      <t>, aplicar las unidades logarítmicas correspondientes a las barreras.</t>
    </r>
  </si>
  <si>
    <r>
      <t xml:space="preserve">Unidades en UFC o NMP/100ml.
Tomar el dato relativo al percentil 90 de los últimos 5 años o periodo representativo.
Si hay barreras </t>
    </r>
    <r>
      <rPr>
        <u/>
        <sz val="10"/>
        <color theme="1" tint="0.499984740745262"/>
        <rFont val="Arial"/>
        <family val="2"/>
      </rPr>
      <t>entre el PC y el consumidor</t>
    </r>
    <r>
      <rPr>
        <sz val="10"/>
        <color theme="1" tint="0.499984740745262"/>
        <rFont val="Arial"/>
        <family val="2"/>
      </rPr>
      <t>, aplicar las unidades logarítmicas correspondientes a las barreras.</t>
    </r>
  </si>
  <si>
    <r>
      <t>e-coli &gt; 10</t>
    </r>
    <r>
      <rPr>
        <vertAlign val="superscript"/>
        <sz val="10"/>
        <rFont val="Arial"/>
        <family val="2"/>
      </rPr>
      <t>5</t>
    </r>
  </si>
  <si>
    <t>Porcentaje de muestras inferior a 1.000 UFC/100ml
Si hay barreras aplicadas entre el PC analítico y el lugar donde se puede dar la exposición, aplicar:
- si barreras reducen 1 udad logarít: % muestras ≤ 10.000
- si barreras reducen 2 uds logarít: % muestras ≤ 100.000
etc.</t>
  </si>
  <si>
    <t>Trabajadores de la EDAR-ERA</t>
  </si>
  <si>
    <t>Responsable</t>
  </si>
  <si>
    <t>Seleccionar sucesos propios del sistema.</t>
  </si>
  <si>
    <t>Comprobar riesgos inaceptables</t>
  </si>
  <si>
    <t>Acción</t>
  </si>
  <si>
    <t>Paso</t>
  </si>
  <si>
    <t>En la hoja ""Sucesos_CatálogoReducido", comprobar si sale algún riesgo inaceptable (R&gt;12).</t>
  </si>
  <si>
    <t>COMUNICACIÓN ENTRE PARTES RESPONSABLES</t>
  </si>
  <si>
    <r>
      <t xml:space="preserve">Desinfección deficiente por diversos </t>
    </r>
    <r>
      <rPr>
        <b/>
        <sz val="11"/>
        <rFont val="Arial"/>
        <family val="2"/>
      </rPr>
      <t>subsucesos.</t>
    </r>
    <r>
      <rPr>
        <sz val="11"/>
        <rFont val="Arial"/>
        <family val="2"/>
      </rPr>
      <t xml:space="preserve"> 
Por su complejidad, se desarrollan en </t>
    </r>
    <r>
      <rPr>
        <b/>
        <sz val="11"/>
        <rFont val="Arial"/>
        <family val="2"/>
      </rPr>
      <t>ficha independiente</t>
    </r>
    <r>
      <rPr>
        <sz val="11"/>
        <rFont val="Arial"/>
        <family val="2"/>
      </rPr>
      <t>.</t>
    </r>
  </si>
  <si>
    <t>RIESGO CON MEDIDAS A IMPLANTAR</t>
  </si>
  <si>
    <t>Rellenar el resto de datos de la hoja "Sucesos_CatálogoReducido"</t>
  </si>
  <si>
    <t>Completar la hoja "Sucesos_CatálogoReducido" rellenando solamente las celdas con fondo amarillo. 
Para asignar las medidas y barreras puede apoyarse en la hoja "MedidasBarreras_Catálogo", así como proponer medidas propias.</t>
  </si>
  <si>
    <t>Se asignarán respectivamente en la hoja P y la hoja G. Automáticamente se calculará el riesgo, cuyo resultado podrá observarse en la hoja "Sucesos_CatálogoReducido"</t>
  </si>
  <si>
    <t xml:space="preserve">Describir "MEDIDAS A IMPLEMENTAR PARA HACER EL RIESGO ACEPTABLE" en la hoja  "Sucesos_CatálogoReducido":
</t>
  </si>
  <si>
    <t>Calcular el riesgo con las medidas a implantar</t>
  </si>
  <si>
    <t>Operador</t>
  </si>
  <si>
    <t>Se hará en base al conocimiento del sistema y apoyándose en los criterios de la hoja "Sucesos_CatálogoReducido" - ver columna de OBSERVACIONES -.
Los sucesos que no correspondan al sistema:
- eliminarlos de las 3 hojas (Sucesos, P, G)
- dejarlos en la hoja "sucesos no seleccionados" y justificar por qué</t>
  </si>
  <si>
    <t>EC.B.2a</t>
  </si>
  <si>
    <t>EC.B.2b</t>
  </si>
  <si>
    <t>89 % de las muestras &lt; 100 UFC/100ml</t>
  </si>
  <si>
    <t>Barreras entre el PC y el consumidor (reducción del patógeno mediante el cese o la interrupción del riego antes de la cosecha)
Mezcla con otros flujos</t>
  </si>
  <si>
    <t>100 % de las muestras &lt; 100 UFC/100ml</t>
  </si>
  <si>
    <t xml:space="preserve">Conocimiento de procedencia del agua regenerada.
Difícil acceso al agua. El contacto con la balsa solo pede ser intecionado. </t>
  </si>
  <si>
    <t>El vallado impide el acceso. Además está alejado de la población y no hay rutas.</t>
  </si>
  <si>
    <t>Desconocimiento de la procedencia del agua (carencia de señalización).
Ubicación alejada de los núcleos de población e inexistencia de rutas, senderos o vías ciclistas.</t>
  </si>
  <si>
    <t>Conocimiento de la procedencia del agua regenerada.
Prácticas de cultivo y métodos de riego que no pongan en contacto al agricultor con el agua regenerada..</t>
  </si>
  <si>
    <t>No implementada la medida de cese de riego en jornadas de viento.
No implementada la medida de riego nocturno.
Posibilidad de riego sin presencia del agricultor.</t>
  </si>
  <si>
    <t>Criterio de experto.</t>
  </si>
  <si>
    <t>Se trata de agua bruta, por lo que la presencia es casi segura (cumplimiento solo entre 0-25%)</t>
  </si>
  <si>
    <t>Misma asignación que a P pres</t>
  </si>
  <si>
    <t xml:space="preserve">Criterio de experto.
Se ha identificado cambio de goteo a aspersión, aunque en una superficie muy pequeña comparada con la extensión de la zona regable. </t>
  </si>
  <si>
    <t>Criterio de experto. 
Se desconocen casos, por lo que se asigna 1 vez cada 5 años</t>
  </si>
  <si>
    <t>Situación más desfavorable, del lado de la seguridad</t>
  </si>
  <si>
    <t>En este suceso se está valorando el consumo de cultivo contaminado</t>
  </si>
  <si>
    <t>Es excluyente con la EC.EDAR.1 y EC.ERA.1, ya que la EDAR y la ERA forman parte de la misma instalación.</t>
  </si>
  <si>
    <t xml:space="preserve">Producción clase B, por lo que el riesgo se encuentra cuando la producción supera los 100.  </t>
  </si>
  <si>
    <t>Al tratarse de conducciones cerradas, no se identifican riesgos para la comunidad local en la fase de distribución.</t>
  </si>
  <si>
    <t>El operador identifica personal sin formación, incumpliendo el plan de explotación o sin utilizar los EPI.
Malestar físico de los trabajadores.</t>
  </si>
  <si>
    <t>No aplica</t>
  </si>
  <si>
    <t>Educación y formación en materia de higiene.
Uso de equipos de protección individual (EPI).
Educación y formación sobre el control de equipos.
Plan de explotación en la EDAR</t>
  </si>
  <si>
    <t>Trasladar al operario a un centro sanitario</t>
  </si>
  <si>
    <t>No aplica, ya que se trata de un suceso que no afecta al resto de las partes.</t>
  </si>
  <si>
    <t>CONTROL NO ANALÍTICO</t>
  </si>
  <si>
    <t>IDENTIFICACIÓN DEL SUCESO
(cómo y quién detecta el suceso)</t>
  </si>
  <si>
    <t>DATOS DE MUESTREOS</t>
  </si>
  <si>
    <t>FECHA</t>
  </si>
  <si>
    <t>A</t>
  </si>
  <si>
    <t>C</t>
  </si>
  <si>
    <t>A, B, C, D</t>
  </si>
  <si>
    <t>Requisito --&gt;</t>
  </si>
  <si>
    <t>PERCENTIL 90</t>
  </si>
  <si>
    <t>MAX</t>
  </si>
  <si>
    <t>Udad log</t>
  </si>
  <si>
    <t>PORCENTAJE</t>
  </si>
  <si>
    <t>P90. Solo el 10% de las muestras son mayores de 125 UFC/100ml en la salida de la EDAR (Gravedad 2).
Si considerásemos la barrera (reducción patógeno en 1 unidad logarítmica por recogida tras 24h), podríamos asignar gravedad 1.
Del lado de la seguridad, asumimos gravedad 2.</t>
  </si>
  <si>
    <t>P90. Solo el 10% de las muestras son mayores de 16 UFC/100ml en la salida de la EDAR (Gravedad 2).
Si considerásemos la barrera (reducción patógeno en 1 unidad logarítmica por recogida tras 24h), podríamos asignar gravedad 1.
Del lado de la seguridad, asumimos gravedad 2.</t>
  </si>
  <si>
    <t>Legionella (UFC/l)
Salida ERA</t>
  </si>
  <si>
    <t>e-coli (UFC/100ml)
SALIDA ERA</t>
  </si>
  <si>
    <t>e-coli (UFC/100ml)
Balsa</t>
  </si>
  <si>
    <t>MUESTREOS EN SALIDA ERA</t>
  </si>
  <si>
    <t>Formación del personal:
 - Traslado de información desde la CR a los operarios de que existe un uso de agua regenerada, las condiciones de uso y cualquier modificación que se produzca.
 - Lavado de manos con agua, jabón y/o desinfectante</t>
  </si>
  <si>
    <t>Limitación de acceso a la balsa (vallado y/o vigilancia continuada).</t>
  </si>
  <si>
    <t>Mantenimiento del sistema de distribución</t>
  </si>
  <si>
    <t>Formación del personal:
 - Traslado de información desde la CR a sus comuneros de que existe un uso de agua regenerada, las condiciones de uso y cualquier modificación que se produzca.
 - Guía de buenas prácticas de higiene en la producción primaria agrícola (MAGRAMA 2015)
 - Lavado de manos con agua, jabón y/o desinfectante</t>
  </si>
  <si>
    <t>Traslado de información a los comuneros de que existe un uso de agua regenerada, las condiciones de uso y cualquier modificación que se produzca.
Ejercicio de las atribuciones de policía y buen orden del aprovechamiento de la comunidad de regantes (artículo 199 del Reglamento del Dominio Público Hidráulico)</t>
  </si>
  <si>
    <t>Traslado de información a los comuneros de que existe un uso de agua regenerada, las condiciones de uso y cualquier modificación que se produzca
Ejercicio de las atribuciones de policía y buen orden del aprovechamiento de la comunidad de regantes (artículo 199 del Reglamento del Dominio Público Hidráulico)</t>
  </si>
  <si>
    <t>Reiterar formación</t>
  </si>
  <si>
    <t>Reparar la conducción</t>
  </si>
  <si>
    <t>Reiterar las buenas prácticas</t>
  </si>
  <si>
    <t>Paralización del suministro al comunero por parte de la comunidad de regantes</t>
  </si>
  <si>
    <t>Paralización del suministro al agricultor por parte de la comunidad de regantes</t>
  </si>
  <si>
    <t>Comunidad de regantes</t>
  </si>
  <si>
    <t>Descritas en subsucesos</t>
  </si>
  <si>
    <t>Comunidades de regantes</t>
  </si>
  <si>
    <t>Balsas principales: Comunidad General de Usuarios.
Resto de balsas: Comunidades de regantes</t>
  </si>
  <si>
    <t>Control de calidad del agua en el embalse</t>
  </si>
  <si>
    <t>Cloración en balsa
Cierre del aporte a riego y  vaciado de la balsa</t>
  </si>
  <si>
    <t>Inspección visual de la rotura.
Control de presión en las tuberías de agua regenerada</t>
  </si>
  <si>
    <t>En el caso de que la rotura afecte al tramo de conexión con la EDAR o pueda afectar a la demanda de agua regenerada se deberá notificar al operador.</t>
  </si>
  <si>
    <t>Las comunidades de regantes identifican el personal que está realizando malas prácticas.
Malestar físico de los trabajadores</t>
  </si>
  <si>
    <t>La CGU o las comunidades de regantes identifican el personal que está realizando malas prácticas.
Malestar físico de los trabajadores</t>
  </si>
  <si>
    <t>La CGU o las comunidad de regantes identifican personas ajenas a las mismas sin autorización en el recinto de las balsas.</t>
  </si>
  <si>
    <t>Inspecciones por parte de las comunidades de regantes en ejercicio de las atribuciones de policía y buen orden del aprovechamiento</t>
  </si>
  <si>
    <t>Reiterar formación
Paralización del suministro durante  la jornada diurna al comunero por parte de la comunidad de regantes</t>
  </si>
  <si>
    <t>Traslado de información a los comuneros de que existe un uso de agua regenerada, las condiciones de uso y cualquier modificación que se produzca.
Paralización de riego diurno por aspersión en días de fuerte viento</t>
  </si>
  <si>
    <r>
      <t xml:space="preserve">Unidades en UFC o NMP/100ml.
Tomar el dato relativo al percentil 90 de los últimos 5 años o periodo representativo.
Si hay barreras </t>
    </r>
    <r>
      <rPr>
        <u/>
        <sz val="10"/>
        <color theme="1" tint="0.499984740745262"/>
        <rFont val="Arial"/>
        <family val="2"/>
      </rPr>
      <t>entre el PC y el consumidor</t>
    </r>
    <r>
      <rPr>
        <sz val="10"/>
        <color theme="1" tint="0.499984740745262"/>
        <rFont val="Arial"/>
        <family val="2"/>
      </rPr>
      <t>, aplicar las unidades logarítmicas correspondientes a las barreras.
Ej. P</t>
    </r>
    <r>
      <rPr>
        <vertAlign val="subscript"/>
        <sz val="10"/>
        <color theme="1" tint="0.499984740745262"/>
        <rFont val="Arial"/>
        <family val="2"/>
      </rPr>
      <t>90</t>
    </r>
    <r>
      <rPr>
        <sz val="10"/>
        <color theme="1" tint="0.499984740745262"/>
        <rFont val="Arial"/>
        <family val="2"/>
      </rPr>
      <t>= 53 UFC/100ml. 
- si barreras reducen 1 udad logarítmica: entrar en la tabla con 5'3 UFC/100ml.
- si barreras reducen 2 uds logarítmicas: entrar en la tabla con 0,53 UFC/100ml.
etc.</t>
    </r>
  </si>
  <si>
    <t>Cuando se produzca este SUCESO PELIGROSO, el resposable de la C.G.U. interrumpirá el suministro de agua regenerada a las comunidades de regantes y avisará a cada una de ellas de este suceso y de la interrupción en el suministro hasta resolución del suceso.
1. Llamada telefónica, debido a la urgencia.
2. Registro por escrito.</t>
  </si>
  <si>
    <t>Cuando se produzca este SUCESO PELIGROSO, el operador se pondrá en contacto con el responsable de la C.G.U. para comunicarle el suceso por si fuera necesario incrementar la dosificación de cloro en el embalse xxx o avisar para la interrupción del suministro de agua regenerada al embalse xxxx y se realice un vertido a cauce.
1. Llamada telefónica, debido a la urgencia.
2. Registro por escrito.</t>
  </si>
  <si>
    <t>En el caso de cambio del cultivo, que conlleve la necesidad de un requerimiento de la calidad del agua regenerada más exigente, la C.R. avisará a la C.G.U. para que cese de suministrarle agua regenerada por no estar permitido su uso de acuerdo con la concesión, le suministre solo agua de pozo o bien tramitar la modificación de la concesión debido a este cambio.</t>
  </si>
  <si>
    <t>En el caso de cambio de tipo de riego, que conlleve la necesidad de un requerimiento de la calidad del agua regenerada más exigente, la C.R. avisará a la C.G.U. para que cese de suministrarle agua regenerada por no estar permitido su uso de acuerdo con la concesión, le suministre solo agua de pozo o bien tramitar la modificación de la concesión debido a este cambio.</t>
  </si>
  <si>
    <t>Fecha prevista implantación</t>
  </si>
  <si>
    <r>
      <t xml:space="preserve">MEDIDAS A IMPLEMENTAR PARA HACER EL RIESGO ACEPTABLE
</t>
    </r>
    <r>
      <rPr>
        <b/>
        <sz val="11"/>
        <color rgb="FFFFFF00"/>
        <rFont val="Arial"/>
        <family val="2"/>
      </rPr>
      <t>(antes del 26/12/2024)</t>
    </r>
  </si>
  <si>
    <t>El 96% de las muestras a la salida de la ERA y el 100% a la salida del embalse XXX están por debajo de 1000UFC/100ml</t>
  </si>
  <si>
    <t>73% de las muestras a la salida del embalse XXX están por debajo de 10UFC/100ml</t>
  </si>
  <si>
    <t>Salida de la ERA (Pcum)</t>
  </si>
  <si>
    <t>Salida de la ERA o la propia balsa. (PC ad 1)</t>
  </si>
  <si>
    <t>PUNTO DE CONTROL ANALÍTICO (POI)</t>
  </si>
  <si>
    <t>MUESTREOS EN EMBALSE XXX</t>
  </si>
  <si>
    <t>Destrucción de instalaciones. Vandalismo o terrorismo.</t>
  </si>
  <si>
    <t>Lluvias extraordinarias o sequías
. Parada general de la instalación
. Parada parcial de equipos</t>
  </si>
  <si>
    <t>0.4</t>
  </si>
  <si>
    <t>OCURRENCIAS SISMICAS</t>
  </si>
  <si>
    <t>. Parada general de la instalación
. Parada parcial de equipos
. Rotura de equipos e instalaciones</t>
  </si>
  <si>
    <t>0.5</t>
  </si>
  <si>
    <t xml:space="preserve">CONEXIÓN AL ALCANTARILLADO ILEGAL O ACCIDENTAL </t>
  </si>
  <si>
    <t>Entrada a planta de agua con valores fuera de rango</t>
  </si>
  <si>
    <t>Control analítico de entrada a planta</t>
  </si>
  <si>
    <t>. Desvío de caudal de entrada a tanque auxiliar
. Reprogramacion de procesos</t>
  </si>
  <si>
    <t>No se prevé que esto ocurra en este sistema de reutilización, debido a la ubicación de la EDAR, lejos de cauces fluviales, así como de la costa.</t>
  </si>
  <si>
    <t>No se prevé que esto ocurra en este sistema de reutilización, puesto que el agua llega a la EDAR a través de bombeos y no por gravedad, por lo que en caso de fuertes lluvias, se producen alivios en las estaciones de bombeos previas.</t>
  </si>
  <si>
    <t>Asignar valores de probabilidad y gravedade en las hojas "P" y "G", respectivamente.</t>
  </si>
  <si>
    <t>Si sale algún riesgo inaceptable, determinar las medidas a implantar para que no lo sea.</t>
  </si>
  <si>
    <t>Completar las hojas P_MedidasAImplantar y G_MedidasAImplantar. Automáticamente se calcularán los valores en la hoja Sucesos_CatálogoReducido.</t>
  </si>
  <si>
    <t>NOTA: se toma el año 2022 por considerarse representativo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</si>
</sst>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rgb="FF000000"/>
      <name val="Calibri"/>
      <family val="2"/>
    </font>
    <font>
      <b/>
      <sz val="11"/>
      <color theme="1"/>
      <name val="Arial"/>
      <family val="2"/>
    </font>
    <font>
      <sz val="11"/>
      <color theme="1"/>
      <name val="Arial"/>
      <family val="2"/>
    </font>
    <font>
      <b/>
      <sz val="11"/>
      <color theme="0"/>
      <name val="Arial"/>
      <family val="2"/>
    </font>
    <font>
      <b/>
      <sz val="11"/>
      <color rgb="FF0070C0"/>
      <name val="Arial"/>
      <family val="2"/>
    </font>
    <font>
      <b/>
      <sz val="11"/>
      <color rgb="FF7030A0"/>
      <name val="Arial"/>
      <family val="2"/>
    </font>
    <font>
      <sz val="11"/>
      <name val="Arial"/>
      <family val="2"/>
    </font>
    <font>
      <b/>
      <sz val="11"/>
      <name val="Arial"/>
      <family val="2"/>
    </font>
    <font>
      <b/>
      <sz val="11"/>
      <color theme="0"/>
      <name val="Calibri"/>
      <family val="2"/>
      <scheme val="minor"/>
    </font>
    <font>
      <b/>
      <sz val="11"/>
      <color theme="1"/>
      <name val="Calibri"/>
      <family val="2"/>
      <scheme val="minor"/>
    </font>
    <font>
      <b/>
      <sz val="20"/>
      <color theme="0"/>
      <name val="Arial"/>
      <family val="2"/>
    </font>
    <font>
      <b/>
      <sz val="15"/>
      <color theme="0"/>
      <name val="Arial"/>
      <family val="2"/>
    </font>
    <font>
      <b/>
      <sz val="11"/>
      <name val="Calibri"/>
      <family val="2"/>
    </font>
    <font>
      <b/>
      <sz val="9.35"/>
      <name val="Arial"/>
      <family val="2"/>
    </font>
    <font>
      <sz val="10"/>
      <color theme="1"/>
      <name val="Arial"/>
      <family val="2"/>
    </font>
    <font>
      <b/>
      <sz val="12"/>
      <color theme="1"/>
      <name val="Arial"/>
      <family val="2"/>
    </font>
    <font>
      <sz val="11"/>
      <name val="Calibri"/>
      <family val="2"/>
      <scheme val="minor"/>
    </font>
    <font>
      <sz val="10"/>
      <name val="Arial"/>
      <family val="2"/>
    </font>
    <font>
      <sz val="10"/>
      <color theme="1" tint="0.499984740745262"/>
      <name val="Arial"/>
      <family val="2"/>
    </font>
    <font>
      <sz val="9"/>
      <color rgb="FFFF0000"/>
      <name val="Arial"/>
      <family val="2"/>
    </font>
    <font>
      <sz val="50"/>
      <color theme="0"/>
      <name val="Arial"/>
      <family val="2"/>
    </font>
    <font>
      <vertAlign val="superscript"/>
      <sz val="10"/>
      <color theme="1" tint="0.499984740745262"/>
      <name val="Arial"/>
      <family val="2"/>
    </font>
    <font>
      <u/>
      <sz val="10"/>
      <color theme="1" tint="0.499984740745262"/>
      <name val="Arial"/>
      <family val="2"/>
    </font>
    <font>
      <vertAlign val="subscript"/>
      <sz val="10"/>
      <color theme="1" tint="0.499984740745262"/>
      <name val="Arial"/>
      <family val="2"/>
    </font>
    <font>
      <b/>
      <sz val="12"/>
      <color theme="0"/>
      <name val="Arial"/>
      <family val="2"/>
    </font>
    <font>
      <vertAlign val="superscript"/>
      <sz val="10"/>
      <name val="Arial"/>
      <family val="2"/>
    </font>
    <font>
      <i/>
      <sz val="11"/>
      <color theme="1" tint="0.499984740745262"/>
      <name val="Arial"/>
      <family val="2"/>
    </font>
    <font>
      <sz val="11"/>
      <color theme="1"/>
      <name val="Calibri"/>
      <family val="2"/>
      <scheme val="minor"/>
    </font>
    <font>
      <sz val="11"/>
      <color theme="0"/>
      <name val="Calibri"/>
      <family val="2"/>
      <scheme val="minor"/>
    </font>
    <font>
      <sz val="10"/>
      <color theme="1"/>
      <name val="Calibri"/>
      <family val="2"/>
      <scheme val="minor"/>
    </font>
    <font>
      <b/>
      <sz val="11"/>
      <color rgb="FF0070C0"/>
      <name val="Calibri"/>
      <family val="2"/>
      <scheme val="minor"/>
    </font>
    <font>
      <b/>
      <sz val="10"/>
      <color theme="0"/>
      <name val="Calibri"/>
      <family val="2"/>
      <scheme val="minor"/>
    </font>
    <font>
      <i/>
      <sz val="10"/>
      <name val="Calibri"/>
      <family val="2"/>
      <scheme val="minor"/>
    </font>
    <font>
      <b/>
      <sz val="10"/>
      <name val="Calibri"/>
      <family val="2"/>
      <scheme val="minor"/>
    </font>
    <font>
      <i/>
      <sz val="10"/>
      <color rgb="FF0070C0"/>
      <name val="Calibri"/>
      <family val="2"/>
      <scheme val="minor"/>
    </font>
    <font>
      <sz val="10"/>
      <name val="Calibri"/>
      <family val="2"/>
      <scheme val="minor"/>
    </font>
    <font>
      <sz val="11"/>
      <color rgb="FF9C5700"/>
      <name val="Calibri"/>
      <family val="2"/>
      <scheme val="minor"/>
    </font>
    <font>
      <b/>
      <sz val="10"/>
      <color rgb="FFFFFF00"/>
      <name val="Calibri"/>
      <family val="2"/>
      <scheme val="minor"/>
    </font>
    <font>
      <sz val="10"/>
      <color rgb="FFFF0000"/>
      <name val="Arial"/>
      <family val="2"/>
    </font>
    <font>
      <b/>
      <sz val="11"/>
      <color rgb="FFFFFF00"/>
      <name val="Arial"/>
      <family val="2"/>
    </font>
    <font>
      <sz val="10"/>
      <color theme="1"/>
      <name val="Arial Narrow"/>
      <family val="2"/>
    </font>
  </fonts>
  <fills count="28">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rgb="FF00206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rgb="FFCC99FF"/>
        <bgColor indexed="64"/>
      </patternFill>
    </fill>
    <fill>
      <patternFill patternType="solid">
        <fgColor rgb="FF7030A0"/>
        <bgColor indexed="64"/>
      </patternFill>
    </fill>
    <fill>
      <patternFill patternType="solid">
        <fgColor theme="4" tint="0.79998168889431442"/>
        <bgColor indexed="64"/>
      </patternFill>
    </fill>
    <fill>
      <patternFill patternType="solid">
        <fgColor rgb="FFF4E4F4"/>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1" tint="0.499984740745262"/>
        <bgColor indexed="64"/>
      </patternFill>
    </fill>
    <fill>
      <patternFill patternType="solid">
        <fgColor theme="2" tint="-0.749992370372631"/>
        <bgColor indexed="64"/>
      </patternFill>
    </fill>
    <fill>
      <patternFill patternType="solid">
        <fgColor theme="3" tint="0.79998168889431442"/>
        <bgColor indexed="64"/>
      </patternFill>
    </fill>
    <fill>
      <patternFill patternType="solid">
        <fgColor rgb="FFCCCCFF"/>
        <bgColor indexed="64"/>
      </patternFill>
    </fill>
    <fill>
      <patternFill patternType="solid">
        <fgColor rgb="FFFFEB9C"/>
      </patternFill>
    </fill>
    <fill>
      <patternFill patternType="solid">
        <fgColor rgb="FFA5A5A5"/>
      </patternFill>
    </fill>
    <fill>
      <patternFill patternType="solid">
        <fgColor theme="3"/>
        <bgColor indexed="64"/>
      </patternFill>
    </fill>
    <fill>
      <patternFill patternType="solid">
        <fgColor rgb="FFFFFF00"/>
        <bgColor indexed="64"/>
      </patternFill>
    </fill>
    <fill>
      <patternFill patternType="solid">
        <fgColor theme="5"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thin">
        <color indexed="64"/>
      </bottom>
      <diagonal/>
    </border>
  </borders>
  <cellStyleXfs count="5">
    <xf numFmtId="0" fontId="0" fillId="0" borderId="0"/>
    <xf numFmtId="0" fontId="1" fillId="0" borderId="0" applyNumberFormat="0" applyBorder="0" applyAlignment="0"/>
    <xf numFmtId="9" fontId="28" fillId="0" borderId="0" applyFont="0" applyFill="0" applyBorder="0" applyAlignment="0" applyProtection="0"/>
    <xf numFmtId="0" fontId="9" fillId="24" borderId="11" applyNumberFormat="0" applyAlignment="0" applyProtection="0"/>
    <xf numFmtId="0" fontId="37" fillId="23" borderId="0" applyNumberFormat="0" applyBorder="0" applyAlignment="0" applyProtection="0"/>
  </cellStyleXfs>
  <cellXfs count="224">
    <xf numFmtId="0" fontId="0" fillId="0" borderId="0" xfId="0"/>
    <xf numFmtId="0" fontId="3" fillId="0" borderId="0" xfId="0" applyFont="1" applyAlignment="1">
      <alignment vertical="center"/>
    </xf>
    <xf numFmtId="0" fontId="2" fillId="0" borderId="1" xfId="0" applyFont="1" applyBorder="1" applyAlignment="1">
      <alignment vertical="center"/>
    </xf>
    <xf numFmtId="0" fontId="4" fillId="6" borderId="1" xfId="0" applyFont="1" applyFill="1" applyBorder="1" applyAlignment="1">
      <alignment horizontal="center" vertical="center" wrapText="1"/>
    </xf>
    <xf numFmtId="0" fontId="2" fillId="6" borderId="1" xfId="0" applyFont="1" applyFill="1" applyBorder="1" applyAlignment="1">
      <alignmen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Border="1" applyAlignment="1">
      <alignment vertical="center" wrapText="1"/>
    </xf>
    <xf numFmtId="0" fontId="3" fillId="9" borderId="1" xfId="0" applyFont="1" applyFill="1" applyBorder="1" applyAlignment="1">
      <alignment vertical="center" wrapText="1"/>
    </xf>
    <xf numFmtId="0" fontId="3" fillId="9" borderId="1" xfId="0"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7" fillId="9" borderId="1" xfId="0" applyFont="1" applyFill="1" applyBorder="1" applyAlignment="1">
      <alignment vertical="center" wrapText="1"/>
    </xf>
    <xf numFmtId="0" fontId="8"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3" fillId="8"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0" borderId="0" xfId="0" applyFont="1" applyAlignment="1">
      <alignment horizontal="center" vertical="center"/>
    </xf>
    <xf numFmtId="0" fontId="0" fillId="0" borderId="1" xfId="0" applyBorder="1" applyAlignment="1">
      <alignment vertical="center" wrapText="1"/>
    </xf>
    <xf numFmtId="0" fontId="3" fillId="0" borderId="0" xfId="0" applyFont="1" applyAlignment="1">
      <alignment wrapText="1"/>
    </xf>
    <xf numFmtId="0" fontId="12" fillId="10" borderId="1" xfId="0" applyFont="1" applyFill="1" applyBorder="1" applyAlignment="1">
      <alignment horizontal="center" vertical="center"/>
    </xf>
    <xf numFmtId="0" fontId="12" fillId="10" borderId="1" xfId="0" applyFont="1" applyFill="1" applyBorder="1" applyAlignment="1">
      <alignment horizontal="center" vertical="center" wrapText="1"/>
    </xf>
    <xf numFmtId="0" fontId="3" fillId="0" borderId="0" xfId="0" applyFont="1" applyAlignment="1">
      <alignment horizontal="center" vertical="center" wrapText="1"/>
    </xf>
    <xf numFmtId="0" fontId="12" fillId="10" borderId="2" xfId="0" applyFont="1" applyFill="1" applyBorder="1" applyAlignment="1">
      <alignment horizontal="center" vertical="center"/>
    </xf>
    <xf numFmtId="0" fontId="11" fillId="11" borderId="3" xfId="0" applyFont="1" applyFill="1" applyBorder="1" applyAlignment="1">
      <alignment horizontal="center"/>
    </xf>
    <xf numFmtId="0" fontId="0" fillId="0" borderId="1" xfId="0" applyBorder="1" applyAlignment="1">
      <alignment horizontal="center" vertical="center"/>
    </xf>
    <xf numFmtId="0" fontId="3" fillId="6"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xf>
    <xf numFmtId="0" fontId="16" fillId="0" borderId="1" xfId="0"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vertical="center"/>
    </xf>
    <xf numFmtId="0" fontId="0" fillId="0" borderId="1" xfId="0" applyBorder="1" applyAlignment="1">
      <alignment vertical="center"/>
    </xf>
    <xf numFmtId="0" fontId="3" fillId="3" borderId="2" xfId="0" applyFont="1" applyFill="1" applyBorder="1" applyAlignment="1">
      <alignment horizontal="center" vertical="center" wrapText="1"/>
    </xf>
    <xf numFmtId="0" fontId="2" fillId="3"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15" borderId="1" xfId="0" applyFont="1" applyFill="1" applyBorder="1" applyAlignment="1">
      <alignment horizontal="center" vertical="center" wrapText="1"/>
    </xf>
    <xf numFmtId="0" fontId="5" fillId="15" borderId="1" xfId="0" applyFont="1" applyFill="1" applyBorder="1" applyAlignment="1">
      <alignment horizontal="center" vertical="center"/>
    </xf>
    <xf numFmtId="0" fontId="7" fillId="12" borderId="1" xfId="0" applyFont="1" applyFill="1" applyBorder="1" applyAlignment="1">
      <alignment vertical="center" wrapText="1"/>
    </xf>
    <xf numFmtId="0" fontId="12" fillId="10" borderId="1" xfId="0" applyFont="1" applyFill="1" applyBorder="1" applyAlignment="1">
      <alignment horizontal="left" vertical="center"/>
    </xf>
    <xf numFmtId="0" fontId="5"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2" fillId="9" borderId="1" xfId="0" applyFont="1" applyFill="1" applyBorder="1" applyAlignment="1">
      <alignment horizontal="center" vertical="center"/>
    </xf>
    <xf numFmtId="0" fontId="17" fillId="0" borderId="1" xfId="0" applyFont="1" applyBorder="1" applyAlignment="1">
      <alignment horizontal="left" vertical="center" wrapText="1"/>
    </xf>
    <xf numFmtId="0" fontId="10" fillId="0" borderId="1" xfId="0" applyFont="1" applyBorder="1" applyAlignment="1">
      <alignment vertical="center"/>
    </xf>
    <xf numFmtId="0" fontId="10" fillId="17" borderId="1" xfId="0" applyFont="1" applyFill="1" applyBorder="1" applyAlignment="1">
      <alignment horizontal="center" vertical="center"/>
    </xf>
    <xf numFmtId="0" fontId="17" fillId="0" borderId="7" xfId="0" applyFont="1" applyBorder="1" applyAlignment="1">
      <alignment horizontal="right"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5" fillId="0" borderId="0" xfId="0" applyFont="1" applyAlignment="1">
      <alignment horizontal="center"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4" fillId="10" borderId="1"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1" xfId="0" applyFont="1" applyFill="1" applyBorder="1" applyAlignment="1">
      <alignment horizontal="center" vertical="center"/>
    </xf>
    <xf numFmtId="0" fontId="2"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3" fillId="12" borderId="1" xfId="0" applyFont="1" applyFill="1" applyBorder="1" applyAlignment="1">
      <alignment vertical="center"/>
    </xf>
    <xf numFmtId="0" fontId="5" fillId="12" borderId="1" xfId="0" applyFont="1" applyFill="1" applyBorder="1" applyAlignment="1">
      <alignment horizontal="center" vertical="center"/>
    </xf>
    <xf numFmtId="0" fontId="6" fillId="12" borderId="1" xfId="0" applyFont="1" applyFill="1" applyBorder="1" applyAlignment="1">
      <alignment horizontal="center" vertical="center"/>
    </xf>
    <xf numFmtId="0" fontId="2" fillId="12" borderId="1" xfId="0" applyFont="1" applyFill="1" applyBorder="1" applyAlignment="1">
      <alignment horizontal="center" vertical="center"/>
    </xf>
    <xf numFmtId="0" fontId="3" fillId="12" borderId="1" xfId="0" applyFont="1" applyFill="1" applyBorder="1" applyAlignment="1">
      <alignment vertical="center" wrapText="1"/>
    </xf>
    <xf numFmtId="0" fontId="20" fillId="0" borderId="10" xfId="0" applyFont="1" applyBorder="1" applyAlignment="1">
      <alignment vertical="center" wrapText="1"/>
    </xf>
    <xf numFmtId="0" fontId="3" fillId="6" borderId="0" xfId="0" applyFont="1" applyFill="1" applyAlignment="1">
      <alignment horizontal="center" vertical="center"/>
    </xf>
    <xf numFmtId="0" fontId="21" fillId="6" borderId="0" xfId="0" applyFont="1" applyFill="1" applyAlignment="1">
      <alignment horizontal="left" vertical="center"/>
    </xf>
    <xf numFmtId="0" fontId="19" fillId="0" borderId="1" xfId="0" applyFont="1" applyBorder="1" applyAlignment="1">
      <alignment vertical="center" wrapText="1"/>
    </xf>
    <xf numFmtId="0" fontId="3" fillId="0" borderId="0" xfId="0" applyFont="1" applyAlignment="1">
      <alignment vertical="center" wrapText="1"/>
    </xf>
    <xf numFmtId="0" fontId="12" fillId="14" borderId="2" xfId="0" applyFont="1" applyFill="1" applyBorder="1" applyAlignment="1">
      <alignment vertical="center" wrapText="1"/>
    </xf>
    <xf numFmtId="0" fontId="12" fillId="14" borderId="3" xfId="0" applyFont="1" applyFill="1" applyBorder="1" applyAlignment="1">
      <alignment vertical="center" wrapText="1"/>
    </xf>
    <xf numFmtId="0" fontId="11" fillId="14" borderId="3" xfId="0" applyFont="1" applyFill="1" applyBorder="1" applyAlignment="1">
      <alignment horizontal="center" vertical="center"/>
    </xf>
    <xf numFmtId="0" fontId="12" fillId="14" borderId="1" xfId="0" applyFont="1" applyFill="1" applyBorder="1" applyAlignment="1">
      <alignment vertical="center" wrapText="1"/>
    </xf>
    <xf numFmtId="0" fontId="2" fillId="13" borderId="2" xfId="0" applyFont="1" applyFill="1" applyBorder="1" applyAlignment="1">
      <alignment horizontal="right" vertical="center" wrapText="1"/>
    </xf>
    <xf numFmtId="0" fontId="2" fillId="13" borderId="4" xfId="0" applyFont="1" applyFill="1" applyBorder="1" applyAlignment="1">
      <alignment horizontal="center" vertical="center" wrapText="1"/>
    </xf>
    <xf numFmtId="0" fontId="3" fillId="13" borderId="2" xfId="0" applyFont="1" applyFill="1" applyBorder="1" applyAlignment="1">
      <alignment vertical="center" wrapText="1"/>
    </xf>
    <xf numFmtId="0" fontId="2" fillId="13" borderId="3" xfId="0" applyFont="1" applyFill="1" applyBorder="1" applyAlignment="1">
      <alignment vertical="center" wrapText="1"/>
    </xf>
    <xf numFmtId="0" fontId="3" fillId="13" borderId="4" xfId="0" applyFont="1" applyFill="1" applyBorder="1" applyAlignment="1">
      <alignment vertical="center" wrapText="1"/>
    </xf>
    <xf numFmtId="0" fontId="4" fillId="14" borderId="1" xfId="0" applyFont="1" applyFill="1" applyBorder="1" applyAlignment="1">
      <alignment horizontal="center" vertical="center" wrapText="1"/>
    </xf>
    <xf numFmtId="0" fontId="4" fillId="14" borderId="2"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12" fillId="14" borderId="1" xfId="0" applyFont="1" applyFill="1" applyBorder="1" applyAlignment="1">
      <alignment horizontal="center" vertical="center"/>
    </xf>
    <xf numFmtId="0" fontId="12" fillId="14" borderId="2" xfId="0" applyFont="1" applyFill="1" applyBorder="1" applyAlignment="1">
      <alignment horizontal="center" vertical="center"/>
    </xf>
    <xf numFmtId="0" fontId="25" fillId="14" borderId="1" xfId="0" applyFont="1" applyFill="1" applyBorder="1" applyAlignment="1">
      <alignment vertical="center" wrapText="1"/>
    </xf>
    <xf numFmtId="0" fontId="7" fillId="0" borderId="0" xfId="0" applyFont="1" applyAlignment="1">
      <alignment vertical="center"/>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12" borderId="1" xfId="0" applyFont="1" applyFill="1" applyBorder="1" applyAlignment="1">
      <alignment vertical="center"/>
    </xf>
    <xf numFmtId="0" fontId="18" fillId="12" borderId="1" xfId="0" applyFont="1" applyFill="1" applyBorder="1" applyAlignment="1">
      <alignment vertical="center" wrapText="1"/>
    </xf>
    <xf numFmtId="0" fontId="18" fillId="12" borderId="1" xfId="0" applyFont="1" applyFill="1" applyBorder="1" applyAlignment="1">
      <alignment horizontal="center" vertical="center"/>
    </xf>
    <xf numFmtId="0" fontId="18" fillId="12" borderId="2" xfId="0" applyFont="1" applyFill="1" applyBorder="1" applyAlignment="1">
      <alignment vertical="center"/>
    </xf>
    <xf numFmtId="0" fontId="18" fillId="12" borderId="3" xfId="0" applyFont="1" applyFill="1" applyBorder="1" applyAlignment="1">
      <alignment vertical="center" wrapText="1"/>
    </xf>
    <xf numFmtId="0" fontId="19" fillId="12" borderId="4" xfId="0" applyFont="1" applyFill="1" applyBorder="1" applyAlignment="1">
      <alignment vertical="center" wrapText="1"/>
    </xf>
    <xf numFmtId="0" fontId="15"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15" fillId="12" borderId="1" xfId="0"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9" fillId="12" borderId="1" xfId="0" applyFont="1" applyFill="1" applyBorder="1" applyAlignment="1">
      <alignment horizontal="left" vertical="center" wrapText="1"/>
    </xf>
    <xf numFmtId="0" fontId="18" fillId="12" borderId="2" xfId="0" applyFont="1" applyFill="1" applyBorder="1" applyAlignment="1">
      <alignment horizontal="center" vertical="center" wrapText="1"/>
    </xf>
    <xf numFmtId="0" fontId="19" fillId="0" borderId="1" xfId="0" applyFont="1" applyBorder="1" applyAlignment="1">
      <alignment horizontal="left" vertical="center" wrapText="1"/>
    </xf>
    <xf numFmtId="0" fontId="19" fillId="12" borderId="1" xfId="0" applyFont="1" applyFill="1" applyBorder="1" applyAlignment="1">
      <alignment vertical="center" wrapText="1"/>
    </xf>
    <xf numFmtId="0" fontId="19" fillId="2" borderId="1" xfId="0" applyFont="1" applyFill="1" applyBorder="1" applyAlignment="1">
      <alignment horizontal="center" vertical="center"/>
    </xf>
    <xf numFmtId="0" fontId="19" fillId="17"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17" borderId="1" xfId="0" applyFont="1" applyFill="1" applyBorder="1" applyAlignment="1">
      <alignment horizontal="center" vertical="center" wrapText="1"/>
    </xf>
    <xf numFmtId="0" fontId="15" fillId="17" borderId="1" xfId="0" applyFont="1" applyFill="1" applyBorder="1" applyAlignment="1">
      <alignment horizontal="center" vertical="center"/>
    </xf>
    <xf numFmtId="0" fontId="15" fillId="2" borderId="1" xfId="0" applyFont="1" applyFill="1" applyBorder="1" applyAlignment="1">
      <alignment vertical="center" wrapText="1"/>
    </xf>
    <xf numFmtId="0" fontId="15" fillId="2" borderId="1" xfId="0" applyFont="1" applyFill="1" applyBorder="1" applyAlignment="1">
      <alignment vertical="center"/>
    </xf>
    <xf numFmtId="0" fontId="15" fillId="17" borderId="1" xfId="0" applyFont="1" applyFill="1" applyBorder="1" applyAlignment="1">
      <alignment vertical="center"/>
    </xf>
    <xf numFmtId="0" fontId="27" fillId="2" borderId="1" xfId="0" applyFont="1" applyFill="1" applyBorder="1" applyAlignment="1">
      <alignment vertical="center" wrapText="1"/>
    </xf>
    <xf numFmtId="0" fontId="7"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7" fillId="17" borderId="1" xfId="0" applyFont="1" applyFill="1" applyBorder="1" applyAlignment="1">
      <alignment vertical="center" wrapText="1"/>
    </xf>
    <xf numFmtId="0" fontId="3" fillId="2" borderId="1" xfId="0" quotePrefix="1" applyFont="1" applyFill="1" applyBorder="1" applyAlignment="1">
      <alignment vertical="center" wrapText="1"/>
    </xf>
    <xf numFmtId="0" fontId="4" fillId="19" borderId="1" xfId="0" applyFont="1" applyFill="1" applyBorder="1" applyAlignment="1">
      <alignment vertical="center"/>
    </xf>
    <xf numFmtId="0" fontId="4" fillId="19" borderId="1" xfId="0" applyFont="1" applyFill="1" applyBorder="1" applyAlignment="1">
      <alignment horizontal="center" vertical="center" wrapText="1"/>
    </xf>
    <xf numFmtId="0" fontId="4" fillId="19" borderId="1" xfId="0" applyFont="1" applyFill="1" applyBorder="1" applyAlignment="1">
      <alignment horizontal="center" vertical="center"/>
    </xf>
    <xf numFmtId="0" fontId="4" fillId="20" borderId="1" xfId="0" applyFont="1" applyFill="1" applyBorder="1" applyAlignment="1">
      <alignment vertical="center"/>
    </xf>
    <xf numFmtId="0" fontId="2" fillId="12" borderId="1" xfId="0" applyFont="1" applyFill="1" applyBorder="1" applyAlignment="1">
      <alignment vertical="center"/>
    </xf>
    <xf numFmtId="0" fontId="10" fillId="21" borderId="1" xfId="0" applyFont="1" applyFill="1" applyBorder="1" applyAlignment="1">
      <alignment vertical="center"/>
    </xf>
    <xf numFmtId="0" fontId="3" fillId="0" borderId="1" xfId="0" applyFont="1" applyBorder="1" applyAlignment="1">
      <alignment vertical="center"/>
    </xf>
    <xf numFmtId="0" fontId="6" fillId="2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5" fillId="17" borderId="1" xfId="0" applyFont="1" applyFill="1" applyBorder="1" applyAlignment="1">
      <alignment vertical="center" wrapText="1"/>
    </xf>
    <xf numFmtId="0" fontId="4" fillId="19" borderId="1" xfId="0" applyFont="1" applyFill="1" applyBorder="1" applyAlignment="1">
      <alignment vertical="center" wrapText="1"/>
    </xf>
    <xf numFmtId="0" fontId="17" fillId="9" borderId="0" xfId="0" applyFont="1" applyFill="1"/>
    <xf numFmtId="0" fontId="17" fillId="0" borderId="0" xfId="0" applyFont="1"/>
    <xf numFmtId="0" fontId="31" fillId="9" borderId="0" xfId="0" applyFont="1" applyFill="1"/>
    <xf numFmtId="0" fontId="29" fillId="6" borderId="3" xfId="0" applyFont="1" applyFill="1" applyBorder="1" applyAlignment="1">
      <alignment wrapText="1"/>
    </xf>
    <xf numFmtId="0" fontId="9" fillId="25" borderId="0" xfId="0" applyFont="1" applyFill="1"/>
    <xf numFmtId="0" fontId="9" fillId="25" borderId="0" xfId="0" applyFont="1" applyFill="1" applyAlignment="1">
      <alignment horizontal="center" vertical="center"/>
    </xf>
    <xf numFmtId="0" fontId="9" fillId="25" borderId="0" xfId="0" applyFont="1" applyFill="1" applyAlignment="1">
      <alignment horizontal="center" vertical="center" wrapText="1"/>
    </xf>
    <xf numFmtId="0" fontId="9" fillId="18" borderId="12" xfId="0" applyFont="1" applyFill="1" applyBorder="1" applyAlignment="1">
      <alignment vertical="center" wrapText="1"/>
    </xf>
    <xf numFmtId="0" fontId="9" fillId="6" borderId="1" xfId="3" applyFill="1" applyBorder="1" applyAlignment="1">
      <alignment horizontal="center" vertical="center"/>
    </xf>
    <xf numFmtId="0" fontId="9" fillId="25" borderId="1" xfId="0" applyFont="1" applyFill="1" applyBorder="1" applyAlignment="1">
      <alignment horizontal="center" vertical="center" wrapText="1"/>
    </xf>
    <xf numFmtId="0" fontId="9" fillId="25" borderId="1" xfId="3" applyFill="1" applyBorder="1" applyAlignment="1">
      <alignment horizontal="center" vertical="center"/>
    </xf>
    <xf numFmtId="0" fontId="9" fillId="18" borderId="1" xfId="0" applyFont="1" applyFill="1" applyBorder="1" applyAlignment="1">
      <alignment horizontal="center" vertical="center" wrapText="1"/>
    </xf>
    <xf numFmtId="0" fontId="9" fillId="18" borderId="1" xfId="3" applyFill="1" applyBorder="1" applyAlignment="1">
      <alignment horizontal="center" vertical="center"/>
    </xf>
    <xf numFmtId="0" fontId="32" fillId="6" borderId="1" xfId="3" applyFont="1" applyFill="1" applyBorder="1" applyAlignment="1">
      <alignment horizontal="center" vertical="center" wrapText="1"/>
    </xf>
    <xf numFmtId="0" fontId="32" fillId="25" borderId="1" xfId="0" applyFont="1" applyFill="1" applyBorder="1" applyAlignment="1">
      <alignment horizontal="center" vertical="center" wrapText="1"/>
    </xf>
    <xf numFmtId="0" fontId="32" fillId="25" borderId="1" xfId="3" applyFont="1" applyFill="1" applyBorder="1" applyAlignment="1">
      <alignment horizontal="center" vertical="center"/>
    </xf>
    <xf numFmtId="0" fontId="32" fillId="18" borderId="1" xfId="0" applyFont="1" applyFill="1" applyBorder="1" applyAlignment="1">
      <alignment horizontal="center" vertical="center" wrapText="1"/>
    </xf>
    <xf numFmtId="0" fontId="32" fillId="18" borderId="1" xfId="3" applyFont="1" applyFill="1" applyBorder="1" applyAlignment="1">
      <alignment horizontal="center" vertical="center"/>
    </xf>
    <xf numFmtId="14" fontId="33" fillId="2" borderId="1" xfId="0" applyNumberFormat="1" applyFont="1" applyFill="1" applyBorder="1" applyAlignment="1">
      <alignment vertical="center"/>
    </xf>
    <xf numFmtId="0" fontId="34" fillId="2" borderId="1" xfId="3" applyFont="1" applyFill="1" applyBorder="1" applyAlignment="1">
      <alignment horizontal="center" vertical="center"/>
    </xf>
    <xf numFmtId="0" fontId="35" fillId="9" borderId="1" xfId="0" applyFont="1" applyFill="1" applyBorder="1"/>
    <xf numFmtId="0" fontId="36" fillId="0" borderId="6" xfId="4" applyFont="1" applyFill="1" applyBorder="1"/>
    <xf numFmtId="9" fontId="36" fillId="0" borderId="1" xfId="2" applyFont="1" applyFill="1" applyBorder="1" applyAlignment="1">
      <alignment vertical="center"/>
    </xf>
    <xf numFmtId="9" fontId="32" fillId="25" borderId="1" xfId="2" applyFont="1" applyFill="1" applyBorder="1" applyAlignment="1">
      <alignment horizontal="center" vertical="center" wrapText="1"/>
    </xf>
    <xf numFmtId="9" fontId="32" fillId="18" borderId="1" xfId="2" applyFont="1" applyFill="1" applyBorder="1" applyAlignment="1">
      <alignment horizontal="center" vertical="center" wrapText="1"/>
    </xf>
    <xf numFmtId="9" fontId="0" fillId="0" borderId="0" xfId="2" applyFont="1" applyAlignment="1">
      <alignment vertical="center"/>
    </xf>
    <xf numFmtId="0" fontId="0" fillId="9" borderId="0" xfId="0" applyFill="1"/>
    <xf numFmtId="0" fontId="17" fillId="9" borderId="0" xfId="0" applyFont="1" applyFill="1" applyAlignment="1">
      <alignment wrapText="1"/>
    </xf>
    <xf numFmtId="0" fontId="29" fillId="6" borderId="12" xfId="0" applyFont="1" applyFill="1" applyBorder="1" applyAlignment="1">
      <alignment wrapText="1"/>
    </xf>
    <xf numFmtId="0" fontId="38" fillId="25" borderId="1" xfId="3" applyFont="1" applyFill="1" applyBorder="1" applyAlignment="1">
      <alignment horizontal="center" vertical="center"/>
    </xf>
    <xf numFmtId="9" fontId="38" fillId="25" borderId="1" xfId="2" applyFont="1" applyFill="1" applyBorder="1" applyAlignment="1">
      <alignment horizontal="center" vertical="center" wrapText="1"/>
    </xf>
    <xf numFmtId="0" fontId="39" fillId="17" borderId="1" xfId="0" applyFont="1" applyFill="1" applyBorder="1" applyAlignment="1">
      <alignment vertical="center"/>
    </xf>
    <xf numFmtId="0" fontId="7" fillId="17" borderId="1" xfId="0" applyFont="1" applyFill="1" applyBorder="1" applyAlignment="1">
      <alignment horizontal="center" vertical="center" wrapText="1"/>
    </xf>
    <xf numFmtId="0" fontId="7" fillId="2" borderId="1" xfId="0" quotePrefix="1" applyFont="1" applyFill="1" applyBorder="1" applyAlignment="1">
      <alignment vertical="center" wrapText="1"/>
    </xf>
    <xf numFmtId="0" fontId="4" fillId="20" borderId="3" xfId="0" applyFont="1" applyFill="1" applyBorder="1" applyAlignment="1">
      <alignment horizontal="center" vertical="center" wrapText="1"/>
    </xf>
    <xf numFmtId="0" fontId="0" fillId="0" borderId="7" xfId="0" applyBorder="1" applyAlignment="1">
      <alignment horizontal="righ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vertical="center" wrapText="1"/>
    </xf>
    <xf numFmtId="0" fontId="17" fillId="0" borderId="1" xfId="0" applyFont="1" applyFill="1" applyBorder="1" applyAlignment="1">
      <alignment horizontal="left" vertical="center" wrapText="1"/>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7" xfId="0" applyBorder="1" applyAlignment="1">
      <alignment horizontal="right" vertical="center"/>
    </xf>
    <xf numFmtId="0" fontId="0" fillId="0" borderId="5" xfId="0" applyFill="1" applyBorder="1" applyAlignment="1">
      <alignment horizontal="left" vertical="center" wrapText="1"/>
    </xf>
    <xf numFmtId="0" fontId="41" fillId="0" borderId="1" xfId="0" applyFont="1" applyBorder="1" applyAlignment="1">
      <alignment vertical="center"/>
    </xf>
    <xf numFmtId="0" fontId="41" fillId="0" borderId="1" xfId="0" applyFont="1" applyBorder="1" applyAlignment="1">
      <alignment vertical="center" wrapText="1"/>
    </xf>
    <xf numFmtId="0" fontId="10" fillId="21" borderId="1" xfId="0" applyFont="1" applyFill="1" applyBorder="1" applyAlignment="1">
      <alignment horizontal="center" vertical="center"/>
    </xf>
    <xf numFmtId="0" fontId="41" fillId="0" borderId="1" xfId="0" applyFont="1" applyBorder="1" applyAlignment="1">
      <alignment horizontal="center" vertical="center"/>
    </xf>
    <xf numFmtId="0" fontId="0" fillId="0" borderId="0" xfId="0" applyAlignment="1">
      <alignment horizontal="center" vertical="center"/>
    </xf>
    <xf numFmtId="0" fontId="4" fillId="19"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12" borderId="1" xfId="0" applyFont="1" applyFill="1" applyBorder="1" applyAlignment="1">
      <alignment horizontal="center" vertical="center"/>
    </xf>
    <xf numFmtId="0" fontId="2" fillId="0" borderId="1" xfId="0" applyFont="1" applyBorder="1" applyAlignment="1">
      <alignment horizontal="center" vertical="center" wrapText="1"/>
    </xf>
    <xf numFmtId="0" fontId="4" fillId="19" borderId="1" xfId="0" applyFont="1" applyFill="1" applyBorder="1" applyAlignment="1">
      <alignment horizontal="center" vertical="center"/>
    </xf>
    <xf numFmtId="0" fontId="4" fillId="20" borderId="2" xfId="0" applyFont="1" applyFill="1" applyBorder="1" applyAlignment="1">
      <alignment horizontal="center" vertical="center"/>
    </xf>
    <xf numFmtId="0" fontId="4" fillId="20" borderId="3" xfId="0" applyFont="1" applyFill="1" applyBorder="1" applyAlignment="1">
      <alignment horizontal="center" vertical="center"/>
    </xf>
    <xf numFmtId="0" fontId="4" fillId="20" borderId="4" xfId="0" applyFont="1" applyFill="1" applyBorder="1" applyAlignment="1">
      <alignment horizontal="center" vertical="center"/>
    </xf>
    <xf numFmtId="0" fontId="4" fillId="19" borderId="6" xfId="0" applyFont="1" applyFill="1" applyBorder="1" applyAlignment="1">
      <alignment horizontal="center" vertical="center" wrapText="1"/>
    </xf>
    <xf numFmtId="0" fontId="4" fillId="19" borderId="5" xfId="0" applyFont="1" applyFill="1" applyBorder="1" applyAlignment="1">
      <alignment horizontal="center" vertical="center" wrapText="1"/>
    </xf>
    <xf numFmtId="0" fontId="4" fillId="20" borderId="2" xfId="0" applyFont="1" applyFill="1" applyBorder="1" applyAlignment="1">
      <alignment horizontal="center" vertical="center" wrapText="1"/>
    </xf>
    <xf numFmtId="0" fontId="4" fillId="20" borderId="3" xfId="0" applyFont="1" applyFill="1" applyBorder="1" applyAlignment="1">
      <alignment horizontal="center" vertical="center" wrapText="1"/>
    </xf>
    <xf numFmtId="0" fontId="4" fillId="20" borderId="4"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19" borderId="4" xfId="0" applyFont="1" applyFill="1" applyBorder="1" applyAlignment="1">
      <alignment horizontal="center" vertical="center" wrapText="1"/>
    </xf>
    <xf numFmtId="0" fontId="18" fillId="12" borderId="2" xfId="0" applyFont="1" applyFill="1" applyBorder="1" applyAlignment="1">
      <alignment horizontal="left" vertical="center" wrapText="1"/>
    </xf>
    <xf numFmtId="0" fontId="18" fillId="12" borderId="3" xfId="0" applyFont="1" applyFill="1" applyBorder="1" applyAlignment="1">
      <alignment horizontal="left" vertical="center" wrapText="1"/>
    </xf>
    <xf numFmtId="0" fontId="18" fillId="12" borderId="4" xfId="0" applyFont="1" applyFill="1" applyBorder="1" applyAlignment="1">
      <alignment horizontal="left" vertical="center" wrapText="1"/>
    </xf>
    <xf numFmtId="0" fontId="10" fillId="26" borderId="13" xfId="0" applyFont="1" applyFill="1" applyBorder="1" applyAlignment="1">
      <alignment horizontal="center"/>
    </xf>
    <xf numFmtId="0" fontId="10" fillId="26" borderId="14" xfId="0" applyFont="1" applyFill="1" applyBorder="1" applyAlignment="1">
      <alignment horizontal="center"/>
    </xf>
    <xf numFmtId="0" fontId="10" fillId="26" borderId="15" xfId="0" applyFont="1" applyFill="1" applyBorder="1" applyAlignment="1">
      <alignment horizontal="center"/>
    </xf>
    <xf numFmtId="0" fontId="0" fillId="27" borderId="16" xfId="0" applyFill="1" applyBorder="1" applyAlignment="1">
      <alignment horizontal="center"/>
    </xf>
    <xf numFmtId="0" fontId="0" fillId="27" borderId="0" xfId="0" applyFill="1" applyAlignment="1">
      <alignment horizontal="center"/>
    </xf>
    <xf numFmtId="0" fontId="10" fillId="0" borderId="1" xfId="0" applyFont="1" applyBorder="1" applyAlignment="1">
      <alignment horizontal="center" vertical="center"/>
    </xf>
    <xf numFmtId="0" fontId="0" fillId="0" borderId="7" xfId="0" applyBorder="1" applyAlignment="1">
      <alignment horizontal="right" vertical="center"/>
    </xf>
    <xf numFmtId="0" fontId="0" fillId="0" borderId="1" xfId="0" applyBorder="1" applyAlignment="1">
      <alignment horizontal="lef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6" xfId="0" applyFill="1" applyBorder="1" applyAlignment="1">
      <alignment horizontal="left" vertical="center" wrapText="1"/>
    </xf>
    <xf numFmtId="0" fontId="0" fillId="0" borderId="5" xfId="0" applyFill="1"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center" vertical="center" wrapText="1"/>
    </xf>
  </cellXfs>
  <cellStyles count="5">
    <cellStyle name="Celda de comprobación" xfId="3" builtinId="23"/>
    <cellStyle name="Neutral 2" xfId="4"/>
    <cellStyle name="Normal" xfId="0" builtinId="0"/>
    <cellStyle name="Normal 2" xfId="1"/>
    <cellStyle name="Porcentaje" xfId="2" builtinId="5"/>
  </cellStyles>
  <dxfs count="4">
    <dxf>
      <fill>
        <patternFill>
          <bgColor rgb="FF92D050"/>
        </patternFill>
      </fill>
    </dxf>
    <dxf>
      <fill>
        <patternFill>
          <bgColor theme="7" tint="0.59996337778862885"/>
        </patternFill>
      </fill>
    </dxf>
    <dxf>
      <fill>
        <patternFill>
          <bgColor rgb="FFFF9933"/>
        </patternFill>
      </fill>
    </dxf>
    <dxf>
      <fill>
        <patternFill>
          <bgColor rgb="FFFF0000"/>
        </patternFill>
      </fill>
    </dxf>
  </dxfs>
  <tableStyles count="0" defaultTableStyle="TableStyleMedium2" defaultPivotStyle="PivotStyleLight16"/>
  <colors>
    <mruColors>
      <color rgb="FFCCCCFF"/>
      <color rgb="FFFF9933"/>
      <color rgb="FFFFCCFF"/>
      <color rgb="FFFF99FF"/>
      <color rgb="FFCC99FF"/>
      <color rgb="FFF4E4F4"/>
      <color rgb="FFFFFFCC"/>
      <color rgb="FFFE94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95252</xdr:rowOff>
    </xdr:from>
    <xdr:to>
      <xdr:col>2</xdr:col>
      <xdr:colOff>2943225</xdr:colOff>
      <xdr:row>0</xdr:row>
      <xdr:rowOff>394608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38100" y="95252"/>
          <a:ext cx="5857875" cy="29935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95251</xdr:rowOff>
    </xdr:from>
    <xdr:to>
      <xdr:col>2</xdr:col>
      <xdr:colOff>2943225</xdr:colOff>
      <xdr:row>0</xdr:row>
      <xdr:rowOff>392206</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38100" y="95251"/>
          <a:ext cx="5717801" cy="29695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207819</xdr:colOff>
      <xdr:row>0</xdr:row>
      <xdr:rowOff>190499</xdr:rowOff>
    </xdr:from>
    <xdr:to>
      <xdr:col>1</xdr:col>
      <xdr:colOff>1564822</xdr:colOff>
      <xdr:row>1</xdr:row>
      <xdr:rowOff>13608</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07819" y="190499"/>
          <a:ext cx="2772146" cy="3401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261938</xdr:colOff>
      <xdr:row>0</xdr:row>
      <xdr:rowOff>95250</xdr:rowOff>
    </xdr:from>
    <xdr:to>
      <xdr:col>1</xdr:col>
      <xdr:colOff>2321070</xdr:colOff>
      <xdr:row>0</xdr:row>
      <xdr:rowOff>517071</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261938" y="95250"/>
          <a:ext cx="2821132" cy="42182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6" dT="2023-09-11T07:08:40.89" personId="{00000000-0000-0000-0000-000000000000}" id="{D1C2C7B5-F0EE-49D5-B8C7-4598F3B32015}">
    <text>EPSAR es el operador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zoomScale="175" zoomScaleNormal="175" workbookViewId="0"/>
  </sheetViews>
  <sheetFormatPr baseColWidth="10" defaultColWidth="11.42578125" defaultRowHeight="15" x14ac:dyDescent="0.25"/>
  <cols>
    <col min="1" max="1" width="6.42578125" style="191" customWidth="1"/>
    <col min="2" max="2" width="53" style="39" customWidth="1"/>
    <col min="3" max="3" width="81.140625" style="39" customWidth="1"/>
    <col min="4" max="16384" width="11.42578125" style="39"/>
  </cols>
  <sheetData>
    <row r="1" spans="1:3" x14ac:dyDescent="0.25">
      <c r="A1" s="189" t="s">
        <v>234</v>
      </c>
      <c r="B1" s="137" t="s">
        <v>233</v>
      </c>
      <c r="C1" s="137" t="s">
        <v>10</v>
      </c>
    </row>
    <row r="2" spans="1:3" ht="63.75" x14ac:dyDescent="0.25">
      <c r="A2" s="190">
        <v>1</v>
      </c>
      <c r="B2" s="188" t="s">
        <v>231</v>
      </c>
      <c r="C2" s="188" t="s">
        <v>245</v>
      </c>
    </row>
    <row r="3" spans="1:3" ht="38.25" x14ac:dyDescent="0.25">
      <c r="A3" s="190">
        <v>2</v>
      </c>
      <c r="B3" s="188" t="s">
        <v>239</v>
      </c>
      <c r="C3" s="188" t="s">
        <v>240</v>
      </c>
    </row>
    <row r="4" spans="1:3" ht="25.5" x14ac:dyDescent="0.25">
      <c r="A4" s="190">
        <v>3</v>
      </c>
      <c r="B4" s="188" t="s">
        <v>339</v>
      </c>
      <c r="C4" s="188" t="s">
        <v>241</v>
      </c>
    </row>
    <row r="5" spans="1:3" x14ac:dyDescent="0.25">
      <c r="A5" s="190">
        <v>4</v>
      </c>
      <c r="B5" s="187" t="s">
        <v>232</v>
      </c>
      <c r="C5" s="188" t="s">
        <v>235</v>
      </c>
    </row>
    <row r="6" spans="1:3" ht="38.25" x14ac:dyDescent="0.25">
      <c r="A6" s="190">
        <v>5</v>
      </c>
      <c r="B6" s="188" t="s">
        <v>340</v>
      </c>
      <c r="C6" s="188" t="s">
        <v>242</v>
      </c>
    </row>
    <row r="7" spans="1:3" ht="25.5" x14ac:dyDescent="0.25">
      <c r="A7" s="190">
        <v>6</v>
      </c>
      <c r="B7" s="187" t="s">
        <v>243</v>
      </c>
      <c r="C7" s="188" t="s">
        <v>341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A16"/>
  <sheetViews>
    <sheetView zoomScale="70" zoomScaleNormal="70" workbookViewId="0">
      <pane xSplit="3" ySplit="4" topLeftCell="D5" activePane="bottomRight" state="frozen"/>
      <selection pane="topRight" activeCell="D1" sqref="D1"/>
      <selection pane="bottomLeft" activeCell="A5" sqref="A5"/>
      <selection pane="bottomRight" activeCell="AA6" sqref="AA6"/>
    </sheetView>
  </sheetViews>
  <sheetFormatPr baseColWidth="10" defaultColWidth="11.42578125" defaultRowHeight="14.25" x14ac:dyDescent="0.25"/>
  <cols>
    <col min="1" max="1" width="26" style="1" customWidth="1"/>
    <col min="2" max="2" width="18.28515625" style="25" customWidth="1"/>
    <col min="3" max="3" width="44.7109375" style="1" customWidth="1"/>
    <col min="4" max="4" width="59.7109375" style="1" customWidth="1"/>
    <col min="5" max="5" width="17.5703125" style="1" customWidth="1"/>
    <col min="6" max="6" width="27" style="1" customWidth="1"/>
    <col min="7" max="7" width="38" style="1" customWidth="1"/>
    <col min="8" max="8" width="29.42578125" style="1" customWidth="1"/>
    <col min="9" max="9" width="40.85546875" style="1" customWidth="1"/>
    <col min="10" max="10" width="27.28515625" style="1" customWidth="1"/>
    <col min="11" max="11" width="37.28515625" style="1" customWidth="1"/>
    <col min="12" max="12" width="25.5703125" style="1" customWidth="1"/>
    <col min="13" max="13" width="37" style="1" customWidth="1"/>
    <col min="14" max="14" width="11.42578125" style="1" customWidth="1"/>
    <col min="15" max="17" width="8.5703125" style="25" customWidth="1"/>
    <col min="18" max="18" width="36.7109375" style="1" customWidth="1"/>
    <col min="19" max="20" width="27.28515625" style="1" customWidth="1"/>
    <col min="21" max="21" width="37.28515625" style="1" customWidth="1"/>
    <col min="22" max="23" width="25.5703125" style="1" customWidth="1"/>
    <col min="24" max="25" width="8.5703125" style="25" customWidth="1"/>
    <col min="26" max="26" width="10.5703125" style="25" customWidth="1"/>
    <col min="27" max="27" width="124.42578125" style="1" customWidth="1"/>
    <col min="28" max="16384" width="11.42578125" style="1"/>
  </cols>
  <sheetData>
    <row r="1" spans="1:27" ht="71.25" customHeight="1" x14ac:dyDescent="0.25"/>
    <row r="2" spans="1:27" ht="32.25" customHeight="1" x14ac:dyDescent="0.25">
      <c r="A2" s="192" t="s">
        <v>18</v>
      </c>
      <c r="B2" s="196" t="s">
        <v>0</v>
      </c>
      <c r="C2" s="196"/>
      <c r="D2" s="196"/>
      <c r="E2" s="195" t="s">
        <v>16</v>
      </c>
      <c r="F2" s="195" t="s">
        <v>17</v>
      </c>
      <c r="G2" s="205" t="s">
        <v>272</v>
      </c>
      <c r="H2" s="206"/>
      <c r="I2" s="197" t="s">
        <v>8</v>
      </c>
      <c r="J2" s="198"/>
      <c r="K2" s="198"/>
      <c r="L2" s="199"/>
      <c r="M2" s="200" t="s">
        <v>236</v>
      </c>
      <c r="N2" s="194" t="s">
        <v>1</v>
      </c>
      <c r="O2" s="194"/>
      <c r="P2" s="194"/>
      <c r="Q2" s="194"/>
      <c r="R2" s="202" t="s">
        <v>320</v>
      </c>
      <c r="S2" s="203"/>
      <c r="T2" s="203"/>
      <c r="U2" s="203"/>
      <c r="V2" s="203"/>
      <c r="W2" s="177"/>
      <c r="X2" s="203" t="s">
        <v>238</v>
      </c>
      <c r="Y2" s="203"/>
      <c r="Z2" s="204"/>
      <c r="AA2" s="193" t="s">
        <v>2</v>
      </c>
    </row>
    <row r="3" spans="1:27" ht="30" x14ac:dyDescent="0.25">
      <c r="A3" s="192"/>
      <c r="B3" s="134" t="s">
        <v>9</v>
      </c>
      <c r="C3" s="132" t="s">
        <v>34</v>
      </c>
      <c r="D3" s="133" t="s">
        <v>10</v>
      </c>
      <c r="E3" s="195"/>
      <c r="F3" s="195"/>
      <c r="G3" s="142" t="s">
        <v>271</v>
      </c>
      <c r="H3" s="142" t="s">
        <v>325</v>
      </c>
      <c r="I3" s="135" t="s">
        <v>3</v>
      </c>
      <c r="J3" s="2" t="s">
        <v>230</v>
      </c>
      <c r="K3" s="135" t="s">
        <v>4</v>
      </c>
      <c r="L3" s="2" t="s">
        <v>230</v>
      </c>
      <c r="M3" s="201"/>
      <c r="N3" s="136" t="s">
        <v>12</v>
      </c>
      <c r="O3" s="75" t="s">
        <v>11</v>
      </c>
      <c r="P3" s="75" t="s">
        <v>14</v>
      </c>
      <c r="Q3" s="75" t="s">
        <v>15</v>
      </c>
      <c r="R3" s="135" t="s">
        <v>3</v>
      </c>
      <c r="S3" s="2" t="s">
        <v>230</v>
      </c>
      <c r="T3" s="2" t="s">
        <v>319</v>
      </c>
      <c r="U3" s="135" t="s">
        <v>4</v>
      </c>
      <c r="V3" s="2" t="s">
        <v>230</v>
      </c>
      <c r="W3" s="2" t="s">
        <v>319</v>
      </c>
      <c r="X3" s="75" t="s">
        <v>11</v>
      </c>
      <c r="Y3" s="75" t="s">
        <v>14</v>
      </c>
      <c r="Z3" s="75" t="s">
        <v>15</v>
      </c>
      <c r="AA3" s="193"/>
    </row>
    <row r="4" spans="1:27" ht="15" x14ac:dyDescent="0.25">
      <c r="A4" s="3" t="s">
        <v>23</v>
      </c>
      <c r="B4" s="34"/>
      <c r="C4" s="4"/>
      <c r="D4" s="5"/>
      <c r="E4" s="6"/>
      <c r="F4" s="5"/>
      <c r="G4" s="5"/>
      <c r="H4" s="5"/>
      <c r="I4" s="4"/>
      <c r="J4" s="4"/>
      <c r="K4" s="4"/>
      <c r="L4" s="4"/>
      <c r="M4" s="4"/>
      <c r="N4" s="4"/>
      <c r="O4" s="6"/>
      <c r="P4" s="6"/>
      <c r="Q4" s="6"/>
      <c r="R4" s="4"/>
      <c r="S4" s="4"/>
      <c r="T4" s="4"/>
      <c r="U4" s="4"/>
      <c r="V4" s="4"/>
      <c r="W4" s="4"/>
      <c r="X4" s="6"/>
      <c r="Y4" s="6"/>
      <c r="Z4" s="6"/>
      <c r="AA4" s="6"/>
    </row>
    <row r="5" spans="1:27" ht="116.25" customHeight="1" x14ac:dyDescent="0.25">
      <c r="A5" s="7" t="s">
        <v>5</v>
      </c>
      <c r="B5" s="7" t="s">
        <v>28</v>
      </c>
      <c r="C5" s="8" t="s">
        <v>83</v>
      </c>
      <c r="D5" s="9" t="s">
        <v>79</v>
      </c>
      <c r="E5" s="10" t="s">
        <v>7</v>
      </c>
      <c r="F5" s="11" t="s">
        <v>229</v>
      </c>
      <c r="G5" s="127" t="s">
        <v>266</v>
      </c>
      <c r="H5" s="127" t="s">
        <v>267</v>
      </c>
      <c r="I5" s="127" t="s">
        <v>268</v>
      </c>
      <c r="J5" s="127" t="s">
        <v>244</v>
      </c>
      <c r="K5" s="127" t="s">
        <v>269</v>
      </c>
      <c r="L5" s="127" t="s">
        <v>244</v>
      </c>
      <c r="M5" s="127" t="s">
        <v>270</v>
      </c>
      <c r="N5" s="12" t="s">
        <v>13</v>
      </c>
      <c r="O5" s="50">
        <f>P!F5</f>
        <v>1.7099759466766968</v>
      </c>
      <c r="P5" s="51">
        <f>G!E5</f>
        <v>2.6666666666666665</v>
      </c>
      <c r="Q5" s="52">
        <f>O5*P5</f>
        <v>4.5599358578045246</v>
      </c>
      <c r="R5" s="126"/>
      <c r="S5" s="126"/>
      <c r="T5" s="126"/>
      <c r="U5" s="129"/>
      <c r="V5" s="129"/>
      <c r="W5" s="129"/>
      <c r="X5" s="138" t="e">
        <f>#REF!</f>
        <v>#REF!</v>
      </c>
      <c r="Y5" s="138" t="e">
        <f>#REF!</f>
        <v>#REF!</v>
      </c>
      <c r="Z5" s="52" t="e">
        <f>X5*Y5</f>
        <v>#REF!</v>
      </c>
      <c r="AA5" s="11" t="s">
        <v>37</v>
      </c>
    </row>
    <row r="6" spans="1:27" ht="180.6" customHeight="1" x14ac:dyDescent="0.25">
      <c r="A6" s="13" t="s">
        <v>6</v>
      </c>
      <c r="B6" s="35" t="s">
        <v>97</v>
      </c>
      <c r="C6" s="16" t="s">
        <v>177</v>
      </c>
      <c r="D6" s="15" t="s">
        <v>237</v>
      </c>
      <c r="E6" s="48" t="s">
        <v>7</v>
      </c>
      <c r="F6" s="48" t="s">
        <v>20</v>
      </c>
      <c r="G6" s="175" t="s">
        <v>267</v>
      </c>
      <c r="H6" s="130" t="s">
        <v>323</v>
      </c>
      <c r="I6" s="130" t="s">
        <v>301</v>
      </c>
      <c r="J6" s="130" t="s">
        <v>244</v>
      </c>
      <c r="K6" s="130" t="s">
        <v>301</v>
      </c>
      <c r="L6" s="130" t="s">
        <v>244</v>
      </c>
      <c r="M6" s="130" t="s">
        <v>316</v>
      </c>
      <c r="N6" s="72" t="s">
        <v>13</v>
      </c>
      <c r="O6" s="73">
        <f>P!F6</f>
        <v>2.2894284851066637</v>
      </c>
      <c r="P6" s="74">
        <f>G!E6</f>
        <v>2</v>
      </c>
      <c r="Q6" s="75">
        <f t="shared" ref="Q6:Q16" si="0">O6*P6</f>
        <v>4.5788569702133275</v>
      </c>
      <c r="R6" s="130"/>
      <c r="S6" s="130"/>
      <c r="T6" s="130"/>
      <c r="U6" s="130"/>
      <c r="V6" s="130"/>
      <c r="W6" s="130"/>
      <c r="X6" s="138" t="e">
        <f>#REF!</f>
        <v>#REF!</v>
      </c>
      <c r="Y6" s="138" t="e">
        <f>#REF!</f>
        <v>#REF!</v>
      </c>
      <c r="Z6" s="75" t="e">
        <f t="shared" ref="Z6:Z16" si="1">X6*Y6</f>
        <v>#REF!</v>
      </c>
      <c r="AA6" s="76" t="s">
        <v>175</v>
      </c>
    </row>
    <row r="7" spans="1:27" ht="156.75" x14ac:dyDescent="0.25">
      <c r="A7" s="18" t="s">
        <v>24</v>
      </c>
      <c r="B7" s="36" t="s">
        <v>100</v>
      </c>
      <c r="C7" s="18" t="s">
        <v>181</v>
      </c>
      <c r="D7" s="19" t="s">
        <v>170</v>
      </c>
      <c r="E7" s="48" t="s">
        <v>7</v>
      </c>
      <c r="F7" s="48" t="s">
        <v>20</v>
      </c>
      <c r="G7" s="175" t="s">
        <v>267</v>
      </c>
      <c r="H7" s="130" t="s">
        <v>324</v>
      </c>
      <c r="I7" s="130" t="s">
        <v>304</v>
      </c>
      <c r="J7" s="130" t="s">
        <v>303</v>
      </c>
      <c r="K7" s="130" t="s">
        <v>305</v>
      </c>
      <c r="L7" s="130" t="s">
        <v>303</v>
      </c>
      <c r="M7" s="130" t="s">
        <v>315</v>
      </c>
      <c r="N7" s="72" t="s">
        <v>13</v>
      </c>
      <c r="O7" s="73">
        <f>P!F7</f>
        <v>1.4422495703074083</v>
      </c>
      <c r="P7" s="74">
        <f>G!E7</f>
        <v>2</v>
      </c>
      <c r="Q7" s="75">
        <f t="shared" si="0"/>
        <v>2.8844991406148166</v>
      </c>
      <c r="R7" s="130"/>
      <c r="S7" s="130"/>
      <c r="T7" s="130"/>
      <c r="U7" s="130"/>
      <c r="V7" s="130"/>
      <c r="W7" s="130"/>
      <c r="X7" s="138" t="e">
        <f>#REF!</f>
        <v>#REF!</v>
      </c>
      <c r="Y7" s="138" t="e">
        <f>#REF!</f>
        <v>#REF!</v>
      </c>
      <c r="Z7" s="75" t="e">
        <f t="shared" si="1"/>
        <v>#REF!</v>
      </c>
      <c r="AA7" s="76" t="s">
        <v>191</v>
      </c>
    </row>
    <row r="8" spans="1:27" ht="129.75" customHeight="1" x14ac:dyDescent="0.25">
      <c r="A8" s="18" t="s">
        <v>24</v>
      </c>
      <c r="B8" s="18" t="s">
        <v>246</v>
      </c>
      <c r="C8" s="18" t="s">
        <v>72</v>
      </c>
      <c r="D8" s="19" t="s">
        <v>81</v>
      </c>
      <c r="E8" s="10" t="s">
        <v>7</v>
      </c>
      <c r="F8" s="11" t="s">
        <v>26</v>
      </c>
      <c r="G8" s="127" t="s">
        <v>309</v>
      </c>
      <c r="H8" s="127" t="s">
        <v>267</v>
      </c>
      <c r="I8" s="128" t="s">
        <v>289</v>
      </c>
      <c r="J8" s="128" t="s">
        <v>300</v>
      </c>
      <c r="K8" s="128" t="s">
        <v>295</v>
      </c>
      <c r="L8" s="128" t="s">
        <v>300</v>
      </c>
      <c r="M8" s="127" t="s">
        <v>270</v>
      </c>
      <c r="N8" s="12" t="s">
        <v>13</v>
      </c>
      <c r="O8" s="50">
        <f>P!F8</f>
        <v>1</v>
      </c>
      <c r="P8" s="51">
        <f>G!E8</f>
        <v>1</v>
      </c>
      <c r="Q8" s="52">
        <f t="shared" si="0"/>
        <v>1</v>
      </c>
      <c r="R8" s="128"/>
      <c r="S8" s="128"/>
      <c r="T8" s="128"/>
      <c r="U8" s="129"/>
      <c r="V8" s="129"/>
      <c r="W8" s="129"/>
      <c r="X8" s="138" t="e">
        <f>#REF!</f>
        <v>#REF!</v>
      </c>
      <c r="Y8" s="138" t="e">
        <f>#REF!</f>
        <v>#REF!</v>
      </c>
      <c r="Z8" s="52" t="e">
        <f t="shared" si="1"/>
        <v>#REF!</v>
      </c>
      <c r="AA8" s="11" t="s">
        <v>38</v>
      </c>
    </row>
    <row r="9" spans="1:27" ht="71.25" x14ac:dyDescent="0.25">
      <c r="A9" s="18" t="s">
        <v>24</v>
      </c>
      <c r="B9" s="18" t="s">
        <v>247</v>
      </c>
      <c r="C9" s="18" t="s">
        <v>69</v>
      </c>
      <c r="D9" s="19" t="s">
        <v>82</v>
      </c>
      <c r="E9" s="10" t="s">
        <v>7</v>
      </c>
      <c r="F9" s="11" t="s">
        <v>21</v>
      </c>
      <c r="G9" s="127" t="s">
        <v>310</v>
      </c>
      <c r="H9" s="127" t="s">
        <v>267</v>
      </c>
      <c r="I9" s="128" t="s">
        <v>290</v>
      </c>
      <c r="J9" s="128" t="s">
        <v>300</v>
      </c>
      <c r="K9" s="127" t="s">
        <v>110</v>
      </c>
      <c r="L9" s="128" t="s">
        <v>300</v>
      </c>
      <c r="M9" s="127" t="s">
        <v>270</v>
      </c>
      <c r="N9" s="12" t="s">
        <v>13</v>
      </c>
      <c r="O9" s="50">
        <f>P!F9</f>
        <v>1</v>
      </c>
      <c r="P9" s="51">
        <f>G!E9</f>
        <v>1</v>
      </c>
      <c r="Q9" s="52">
        <f t="shared" si="0"/>
        <v>1</v>
      </c>
      <c r="R9" s="128"/>
      <c r="S9" s="128"/>
      <c r="T9" s="128"/>
      <c r="U9" s="129"/>
      <c r="V9" s="129"/>
      <c r="W9" s="129"/>
      <c r="X9" s="138" t="e">
        <f>#REF!</f>
        <v>#REF!</v>
      </c>
      <c r="Y9" s="138" t="e">
        <f>#REF!</f>
        <v>#REF!</v>
      </c>
      <c r="Z9" s="52" t="e">
        <f t="shared" si="1"/>
        <v>#REF!</v>
      </c>
      <c r="AA9" s="11" t="s">
        <v>39</v>
      </c>
    </row>
    <row r="10" spans="1:27" ht="99.75" x14ac:dyDescent="0.25">
      <c r="A10" s="20" t="s">
        <v>25</v>
      </c>
      <c r="B10" s="20" t="s">
        <v>30</v>
      </c>
      <c r="C10" s="20" t="s">
        <v>73</v>
      </c>
      <c r="D10" s="21" t="s">
        <v>74</v>
      </c>
      <c r="E10" s="10" t="s">
        <v>7</v>
      </c>
      <c r="F10" s="11" t="s">
        <v>27</v>
      </c>
      <c r="G10" s="127" t="s">
        <v>309</v>
      </c>
      <c r="H10" s="127" t="s">
        <v>267</v>
      </c>
      <c r="I10" s="128" t="s">
        <v>289</v>
      </c>
      <c r="J10" s="128" t="s">
        <v>300</v>
      </c>
      <c r="K10" s="128" t="s">
        <v>295</v>
      </c>
      <c r="L10" s="128" t="s">
        <v>300</v>
      </c>
      <c r="M10" s="127" t="s">
        <v>270</v>
      </c>
      <c r="N10" s="12" t="s">
        <v>13</v>
      </c>
      <c r="O10" s="50">
        <f>P!F10</f>
        <v>1</v>
      </c>
      <c r="P10" s="51">
        <f>G!E10</f>
        <v>1</v>
      </c>
      <c r="Q10" s="52">
        <f t="shared" si="0"/>
        <v>1</v>
      </c>
      <c r="R10" s="128"/>
      <c r="S10" s="128"/>
      <c r="T10" s="128"/>
      <c r="U10" s="129"/>
      <c r="V10" s="129"/>
      <c r="W10" s="129"/>
      <c r="X10" s="138" t="e">
        <f>#REF!</f>
        <v>#REF!</v>
      </c>
      <c r="Y10" s="138" t="e">
        <f>#REF!</f>
        <v>#REF!</v>
      </c>
      <c r="Z10" s="52" t="e">
        <f t="shared" si="1"/>
        <v>#REF!</v>
      </c>
      <c r="AA10" s="11" t="s">
        <v>58</v>
      </c>
    </row>
    <row r="11" spans="1:27" ht="71.25" x14ac:dyDescent="0.25">
      <c r="A11" s="20" t="s">
        <v>25</v>
      </c>
      <c r="B11" s="20" t="s">
        <v>59</v>
      </c>
      <c r="C11" s="20" t="s">
        <v>57</v>
      </c>
      <c r="D11" s="21" t="s">
        <v>76</v>
      </c>
      <c r="E11" s="10" t="s">
        <v>7</v>
      </c>
      <c r="F11" s="11" t="s">
        <v>21</v>
      </c>
      <c r="G11" s="127" t="s">
        <v>306</v>
      </c>
      <c r="H11" s="127" t="s">
        <v>267</v>
      </c>
      <c r="I11" s="128" t="s">
        <v>291</v>
      </c>
      <c r="J11" s="128" t="s">
        <v>300</v>
      </c>
      <c r="K11" s="128" t="s">
        <v>296</v>
      </c>
      <c r="L11" s="128" t="s">
        <v>300</v>
      </c>
      <c r="M11" s="127" t="s">
        <v>307</v>
      </c>
      <c r="N11" s="12" t="s">
        <v>13</v>
      </c>
      <c r="O11" s="50">
        <f>P!F11</f>
        <v>1.2599210498948732</v>
      </c>
      <c r="P11" s="51">
        <f>G!E11</f>
        <v>1</v>
      </c>
      <c r="Q11" s="52">
        <f t="shared" si="0"/>
        <v>1.2599210498948732</v>
      </c>
      <c r="R11" s="128"/>
      <c r="S11" s="128"/>
      <c r="T11" s="128"/>
      <c r="U11" s="129"/>
      <c r="V11" s="129"/>
      <c r="W11" s="129"/>
      <c r="X11" s="138" t="e">
        <f>#REF!</f>
        <v>#REF!</v>
      </c>
      <c r="Y11" s="138" t="e">
        <f>#REF!</f>
        <v>#REF!</v>
      </c>
      <c r="Z11" s="52" t="e">
        <f t="shared" si="1"/>
        <v>#REF!</v>
      </c>
      <c r="AA11" s="17" t="s">
        <v>192</v>
      </c>
    </row>
    <row r="12" spans="1:27" ht="157.9" customHeight="1" x14ac:dyDescent="0.25">
      <c r="A12" s="22" t="s">
        <v>19</v>
      </c>
      <c r="B12" s="22" t="s">
        <v>64</v>
      </c>
      <c r="C12" s="23" t="s">
        <v>77</v>
      </c>
      <c r="D12" s="24" t="s">
        <v>78</v>
      </c>
      <c r="E12" s="10" t="s">
        <v>7</v>
      </c>
      <c r="F12" s="11" t="s">
        <v>22</v>
      </c>
      <c r="G12" s="127" t="s">
        <v>308</v>
      </c>
      <c r="H12" s="127" t="s">
        <v>267</v>
      </c>
      <c r="I12" s="128" t="s">
        <v>292</v>
      </c>
      <c r="J12" s="128" t="s">
        <v>302</v>
      </c>
      <c r="K12" s="128" t="s">
        <v>297</v>
      </c>
      <c r="L12" s="128" t="s">
        <v>302</v>
      </c>
      <c r="M12" s="127" t="s">
        <v>270</v>
      </c>
      <c r="N12" s="12" t="s">
        <v>13</v>
      </c>
      <c r="O12" s="50">
        <f>P!F12</f>
        <v>1</v>
      </c>
      <c r="P12" s="51">
        <f>G!E12</f>
        <v>1</v>
      </c>
      <c r="Q12" s="52">
        <f t="shared" si="0"/>
        <v>1</v>
      </c>
      <c r="R12" s="128"/>
      <c r="S12" s="128"/>
      <c r="T12" s="128"/>
      <c r="U12" s="129"/>
      <c r="V12" s="129"/>
      <c r="W12" s="129"/>
      <c r="X12" s="138" t="e">
        <f>#REF!</f>
        <v>#REF!</v>
      </c>
      <c r="Y12" s="138" t="e">
        <f>#REF!</f>
        <v>#REF!</v>
      </c>
      <c r="Z12" s="52" t="e">
        <f t="shared" si="1"/>
        <v>#REF!</v>
      </c>
      <c r="AA12" s="12" t="s">
        <v>193</v>
      </c>
    </row>
    <row r="13" spans="1:27" ht="147.6" customHeight="1" x14ac:dyDescent="0.25">
      <c r="A13" s="22" t="s">
        <v>19</v>
      </c>
      <c r="B13" s="22" t="s">
        <v>63</v>
      </c>
      <c r="C13" s="23" t="s">
        <v>60</v>
      </c>
      <c r="D13" s="24" t="s">
        <v>61</v>
      </c>
      <c r="E13" s="10" t="s">
        <v>7</v>
      </c>
      <c r="F13" s="11" t="s">
        <v>213</v>
      </c>
      <c r="G13" s="127" t="s">
        <v>311</v>
      </c>
      <c r="H13" s="127" t="s">
        <v>267</v>
      </c>
      <c r="I13" s="176" t="s">
        <v>313</v>
      </c>
      <c r="J13" s="127" t="s">
        <v>302</v>
      </c>
      <c r="K13" s="127" t="s">
        <v>312</v>
      </c>
      <c r="L13" s="128" t="s">
        <v>302</v>
      </c>
      <c r="M13" s="127" t="s">
        <v>270</v>
      </c>
      <c r="N13" s="12" t="s">
        <v>13</v>
      </c>
      <c r="O13" s="50">
        <f>P!F13</f>
        <v>1.4422495703074083</v>
      </c>
      <c r="P13" s="51">
        <f>G!E13</f>
        <v>1</v>
      </c>
      <c r="Q13" s="52">
        <f t="shared" si="0"/>
        <v>1.4422495703074083</v>
      </c>
      <c r="R13" s="131"/>
      <c r="S13" s="131"/>
      <c r="T13" s="131"/>
      <c r="U13" s="129"/>
      <c r="V13" s="129"/>
      <c r="W13" s="129"/>
      <c r="X13" s="138" t="e">
        <f>#REF!</f>
        <v>#REF!</v>
      </c>
      <c r="Y13" s="138" t="e">
        <f>#REF!</f>
        <v>#REF!</v>
      </c>
      <c r="Z13" s="52" t="e">
        <f t="shared" si="1"/>
        <v>#REF!</v>
      </c>
      <c r="AA13" s="11" t="s">
        <v>62</v>
      </c>
    </row>
    <row r="14" spans="1:27" ht="157.15" customHeight="1" x14ac:dyDescent="0.25">
      <c r="A14" s="22" t="s">
        <v>19</v>
      </c>
      <c r="B14" s="22" t="s">
        <v>65</v>
      </c>
      <c r="C14" s="23" t="s">
        <v>106</v>
      </c>
      <c r="D14" s="24" t="s">
        <v>207</v>
      </c>
      <c r="E14" s="10" t="s">
        <v>7</v>
      </c>
      <c r="F14" s="11" t="s">
        <v>214</v>
      </c>
      <c r="G14" s="127" t="s">
        <v>311</v>
      </c>
      <c r="H14" s="127" t="s">
        <v>267</v>
      </c>
      <c r="I14" s="128" t="s">
        <v>293</v>
      </c>
      <c r="J14" s="128" t="s">
        <v>302</v>
      </c>
      <c r="K14" s="128" t="s">
        <v>298</v>
      </c>
      <c r="L14" s="128" t="s">
        <v>302</v>
      </c>
      <c r="M14" s="127" t="s">
        <v>270</v>
      </c>
      <c r="N14" s="12" t="s">
        <v>13</v>
      </c>
      <c r="O14" s="50">
        <f>P!F14</f>
        <v>1.9999999999999998</v>
      </c>
      <c r="P14" s="51">
        <f>G!E14</f>
        <v>1</v>
      </c>
      <c r="Q14" s="52">
        <f t="shared" si="0"/>
        <v>1.9999999999999998</v>
      </c>
      <c r="R14" s="128"/>
      <c r="S14" s="128"/>
      <c r="T14" s="128"/>
      <c r="U14" s="128"/>
      <c r="V14" s="128"/>
      <c r="W14" s="128"/>
      <c r="X14" s="138" t="e">
        <f>#REF!</f>
        <v>#REF!</v>
      </c>
      <c r="Y14" s="138" t="e">
        <f>#REF!</f>
        <v>#REF!</v>
      </c>
      <c r="Z14" s="52" t="e">
        <f t="shared" si="1"/>
        <v>#REF!</v>
      </c>
      <c r="AA14" s="12" t="s">
        <v>193</v>
      </c>
    </row>
    <row r="15" spans="1:27" ht="153.6" customHeight="1" x14ac:dyDescent="0.25">
      <c r="A15" s="22" t="s">
        <v>19</v>
      </c>
      <c r="B15" s="22" t="s">
        <v>66</v>
      </c>
      <c r="C15" s="23" t="s">
        <v>67</v>
      </c>
      <c r="D15" s="24" t="s">
        <v>68</v>
      </c>
      <c r="E15" s="48" t="s">
        <v>7</v>
      </c>
      <c r="F15" s="48" t="s">
        <v>20</v>
      </c>
      <c r="G15" s="130" t="s">
        <v>311</v>
      </c>
      <c r="H15" s="130" t="s">
        <v>267</v>
      </c>
      <c r="I15" s="130" t="s">
        <v>294</v>
      </c>
      <c r="J15" s="130" t="s">
        <v>302</v>
      </c>
      <c r="K15" s="130" t="s">
        <v>299</v>
      </c>
      <c r="L15" s="130" t="s">
        <v>302</v>
      </c>
      <c r="M15" s="130" t="s">
        <v>317</v>
      </c>
      <c r="N15" s="72" t="s">
        <v>13</v>
      </c>
      <c r="O15" s="73">
        <f>P!F15</f>
        <v>2.6207413942088964</v>
      </c>
      <c r="P15" s="74">
        <f>G!E15</f>
        <v>1</v>
      </c>
      <c r="Q15" s="75">
        <f t="shared" si="0"/>
        <v>2.6207413942088964</v>
      </c>
      <c r="R15" s="130"/>
      <c r="S15" s="130"/>
      <c r="T15" s="130"/>
      <c r="U15" s="130"/>
      <c r="V15" s="130"/>
      <c r="W15" s="130"/>
      <c r="X15" s="138" t="e">
        <f>#REF!</f>
        <v>#REF!</v>
      </c>
      <c r="Y15" s="138" t="e">
        <f>#REF!</f>
        <v>#REF!</v>
      </c>
      <c r="Z15" s="75" t="e">
        <f t="shared" si="1"/>
        <v>#REF!</v>
      </c>
      <c r="AA15" s="76" t="s">
        <v>103</v>
      </c>
    </row>
    <row r="16" spans="1:27" ht="143.44999999999999" customHeight="1" x14ac:dyDescent="0.25">
      <c r="A16" s="22" t="s">
        <v>19</v>
      </c>
      <c r="B16" s="22" t="s">
        <v>105</v>
      </c>
      <c r="C16" s="23" t="s">
        <v>71</v>
      </c>
      <c r="D16" s="24" t="s">
        <v>70</v>
      </c>
      <c r="E16" s="48" t="s">
        <v>7</v>
      </c>
      <c r="F16" s="48" t="s">
        <v>20</v>
      </c>
      <c r="G16" s="130" t="s">
        <v>311</v>
      </c>
      <c r="H16" s="130" t="s">
        <v>267</v>
      </c>
      <c r="I16" s="130" t="s">
        <v>294</v>
      </c>
      <c r="J16" s="130" t="s">
        <v>302</v>
      </c>
      <c r="K16" s="130" t="s">
        <v>299</v>
      </c>
      <c r="L16" s="130" t="s">
        <v>302</v>
      </c>
      <c r="M16" s="130" t="s">
        <v>318</v>
      </c>
      <c r="N16" s="72" t="s">
        <v>13</v>
      </c>
      <c r="O16" s="73">
        <f>P!F16</f>
        <v>2.8844991406148166</v>
      </c>
      <c r="P16" s="74">
        <f>G!E16</f>
        <v>1</v>
      </c>
      <c r="Q16" s="75">
        <f t="shared" si="0"/>
        <v>2.8844991406148166</v>
      </c>
      <c r="R16" s="130"/>
      <c r="S16" s="130"/>
      <c r="T16" s="130"/>
      <c r="U16" s="130"/>
      <c r="V16" s="130"/>
      <c r="W16" s="130"/>
      <c r="X16" s="138" t="e">
        <f>#REF!</f>
        <v>#REF!</v>
      </c>
      <c r="Y16" s="138" t="e">
        <f>#REF!</f>
        <v>#REF!</v>
      </c>
      <c r="Z16" s="75" t="e">
        <f t="shared" si="1"/>
        <v>#REF!</v>
      </c>
      <c r="AA16" s="76" t="s">
        <v>194</v>
      </c>
    </row>
  </sheetData>
  <mergeCells count="11">
    <mergeCell ref="A2:A3"/>
    <mergeCell ref="AA2:AA3"/>
    <mergeCell ref="N2:Q2"/>
    <mergeCell ref="E2:E3"/>
    <mergeCell ref="F2:F3"/>
    <mergeCell ref="B2:D2"/>
    <mergeCell ref="I2:L2"/>
    <mergeCell ref="M2:M3"/>
    <mergeCell ref="R2:V2"/>
    <mergeCell ref="X2:Z2"/>
    <mergeCell ref="G2:H2"/>
  </mergeCells>
  <conditionalFormatting sqref="Q5:Q16 Z5:Z16">
    <cfRule type="cellIs" dxfId="3" priority="1" operator="greaterThan">
      <formula>32</formula>
    </cfRule>
    <cfRule type="cellIs" dxfId="2" priority="2" operator="between">
      <formula>12.01</formula>
      <formula>32</formula>
    </cfRule>
    <cfRule type="cellIs" dxfId="1" priority="3" operator="between">
      <formula>6.01</formula>
      <formula>12</formula>
    </cfRule>
    <cfRule type="cellIs" dxfId="0" priority="4" operator="lessThanOrEqual">
      <formula>6</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E13"/>
  <sheetViews>
    <sheetView zoomScale="70" zoomScaleNormal="70" workbookViewId="0">
      <selection activeCell="E19" sqref="E19"/>
    </sheetView>
  </sheetViews>
  <sheetFormatPr baseColWidth="10" defaultColWidth="11.42578125" defaultRowHeight="14.25" x14ac:dyDescent="0.25"/>
  <cols>
    <col min="1" max="1" width="23.85546875" style="1" customWidth="1"/>
    <col min="2" max="2" width="18.28515625" style="25" customWidth="1"/>
    <col min="3" max="3" width="44.7109375" style="1" customWidth="1"/>
    <col min="4" max="4" width="59.7109375" style="1" customWidth="1"/>
    <col min="5" max="5" width="47.140625" style="1" customWidth="1"/>
    <col min="6" max="16384" width="11.42578125" style="1"/>
  </cols>
  <sheetData>
    <row r="1" spans="1:5" ht="50.25" customHeight="1" x14ac:dyDescent="0.25"/>
    <row r="2" spans="1:5" ht="32.25" customHeight="1" x14ac:dyDescent="0.25">
      <c r="A2" s="192" t="s">
        <v>18</v>
      </c>
      <c r="B2" s="196" t="s">
        <v>0</v>
      </c>
      <c r="C2" s="196"/>
      <c r="D2" s="196"/>
      <c r="E2" s="195" t="s">
        <v>46</v>
      </c>
    </row>
    <row r="3" spans="1:5" ht="15" x14ac:dyDescent="0.25">
      <c r="A3" s="192"/>
      <c r="B3" s="134" t="s">
        <v>9</v>
      </c>
      <c r="C3" s="132" t="s">
        <v>34</v>
      </c>
      <c r="D3" s="133" t="s">
        <v>10</v>
      </c>
      <c r="E3" s="195"/>
    </row>
    <row r="4" spans="1:5" ht="15" x14ac:dyDescent="0.25">
      <c r="A4" s="3" t="s">
        <v>23</v>
      </c>
      <c r="B4" s="34"/>
      <c r="C4" s="4"/>
      <c r="D4" s="5"/>
      <c r="E4" s="6"/>
    </row>
    <row r="5" spans="1:5" ht="57" x14ac:dyDescent="0.25">
      <c r="A5" s="7" t="s">
        <v>5</v>
      </c>
      <c r="B5" s="7" t="s">
        <v>35</v>
      </c>
      <c r="C5" s="8" t="s">
        <v>55</v>
      </c>
      <c r="D5" s="9" t="s">
        <v>36</v>
      </c>
      <c r="E5" s="128" t="s">
        <v>263</v>
      </c>
    </row>
    <row r="6" spans="1:5" ht="71.25" x14ac:dyDescent="0.25">
      <c r="A6" s="13" t="s">
        <v>6</v>
      </c>
      <c r="B6" s="13" t="s">
        <v>29</v>
      </c>
      <c r="C6" s="14" t="s">
        <v>84</v>
      </c>
      <c r="D6" s="15" t="s">
        <v>80</v>
      </c>
      <c r="E6" s="128" t="s">
        <v>263</v>
      </c>
    </row>
    <row r="7" spans="1:5" ht="30" x14ac:dyDescent="0.25">
      <c r="A7" s="13" t="s">
        <v>6</v>
      </c>
      <c r="B7" s="35" t="s">
        <v>96</v>
      </c>
      <c r="C7" s="16" t="s">
        <v>176</v>
      </c>
      <c r="D7" s="15" t="s">
        <v>237</v>
      </c>
      <c r="E7" s="128" t="s">
        <v>264</v>
      </c>
    </row>
    <row r="8" spans="1:5" ht="30" x14ac:dyDescent="0.25">
      <c r="A8" s="13" t="s">
        <v>6</v>
      </c>
      <c r="B8" s="35" t="s">
        <v>98</v>
      </c>
      <c r="C8" s="16" t="s">
        <v>178</v>
      </c>
      <c r="D8" s="15" t="s">
        <v>237</v>
      </c>
      <c r="E8" s="128" t="s">
        <v>264</v>
      </c>
    </row>
    <row r="9" spans="1:5" ht="30" x14ac:dyDescent="0.25">
      <c r="A9" s="71" t="s">
        <v>6</v>
      </c>
      <c r="B9" s="71" t="s">
        <v>104</v>
      </c>
      <c r="C9" s="16" t="s">
        <v>179</v>
      </c>
      <c r="D9" s="15" t="s">
        <v>237</v>
      </c>
      <c r="E9" s="128" t="s">
        <v>264</v>
      </c>
    </row>
    <row r="10" spans="1:5" ht="57" x14ac:dyDescent="0.25">
      <c r="A10" s="18" t="s">
        <v>24</v>
      </c>
      <c r="B10" s="36" t="s">
        <v>99</v>
      </c>
      <c r="C10" s="18" t="s">
        <v>180</v>
      </c>
      <c r="D10" s="19" t="s">
        <v>170</v>
      </c>
      <c r="E10" s="128" t="s">
        <v>264</v>
      </c>
    </row>
    <row r="11" spans="1:5" ht="57" x14ac:dyDescent="0.25">
      <c r="A11" s="18" t="s">
        <v>24</v>
      </c>
      <c r="B11" s="36" t="s">
        <v>101</v>
      </c>
      <c r="C11" s="18" t="s">
        <v>182</v>
      </c>
      <c r="D11" s="19" t="s">
        <v>170</v>
      </c>
      <c r="E11" s="128" t="s">
        <v>264</v>
      </c>
    </row>
    <row r="12" spans="1:5" ht="57" x14ac:dyDescent="0.25">
      <c r="A12" s="18" t="s">
        <v>24</v>
      </c>
      <c r="B12" s="36" t="s">
        <v>102</v>
      </c>
      <c r="C12" s="18" t="s">
        <v>183</v>
      </c>
      <c r="D12" s="19" t="s">
        <v>170</v>
      </c>
      <c r="E12" s="128" t="s">
        <v>264</v>
      </c>
    </row>
    <row r="13" spans="1:5" ht="71.25" x14ac:dyDescent="0.25">
      <c r="A13" s="20" t="s">
        <v>25</v>
      </c>
      <c r="B13" s="20" t="s">
        <v>31</v>
      </c>
      <c r="C13" s="20" t="s">
        <v>69</v>
      </c>
      <c r="D13" s="21" t="s">
        <v>75</v>
      </c>
      <c r="E13" s="128" t="s">
        <v>265</v>
      </c>
    </row>
  </sheetData>
  <mergeCells count="3">
    <mergeCell ref="A2:A3"/>
    <mergeCell ref="B2:D2"/>
    <mergeCell ref="E2:E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E17"/>
  <sheetViews>
    <sheetView zoomScale="70" zoomScaleNormal="70" workbookViewId="0">
      <selection activeCell="I8" sqref="I8"/>
    </sheetView>
  </sheetViews>
  <sheetFormatPr baseColWidth="10" defaultColWidth="11.42578125" defaultRowHeight="14.25" x14ac:dyDescent="0.25"/>
  <cols>
    <col min="1" max="1" width="21.140625" style="25" customWidth="1"/>
    <col min="2" max="2" width="24.85546875" style="25" customWidth="1"/>
    <col min="3" max="3" width="10.140625" style="25" customWidth="1"/>
    <col min="4" max="4" width="10.42578125" style="25" customWidth="1"/>
    <col min="5" max="5" width="9.140625" style="25" customWidth="1"/>
    <col min="6" max="6" width="11.42578125" style="25" customWidth="1"/>
    <col min="7" max="8" width="20.140625" style="25" customWidth="1"/>
    <col min="9" max="9" width="29.42578125" style="25" customWidth="1"/>
    <col min="10" max="10" width="28.28515625" style="25" customWidth="1"/>
    <col min="11" max="11" width="11.42578125" style="25" customWidth="1"/>
    <col min="12" max="16" width="11.7109375" style="25" customWidth="1"/>
    <col min="17" max="17" width="15.5703125" style="25" customWidth="1"/>
    <col min="18" max="18" width="11.42578125" style="25" customWidth="1"/>
    <col min="19" max="19" width="15.28515625" style="25" customWidth="1"/>
    <col min="20" max="22" width="11.42578125" style="25" customWidth="1"/>
    <col min="23" max="23" width="12.28515625" style="25" customWidth="1"/>
    <col min="24" max="24" width="53.28515625" style="25" customWidth="1"/>
    <col min="25" max="25" width="11.42578125" style="25" customWidth="1"/>
    <col min="26" max="26" width="30.5703125" style="25" customWidth="1"/>
    <col min="27" max="29" width="6.28515625" style="25" customWidth="1"/>
    <col min="30" max="30" width="31.85546875" style="25" customWidth="1"/>
    <col min="31" max="31" width="65.28515625" style="25" customWidth="1"/>
    <col min="32" max="16384" width="11.42578125" style="25"/>
  </cols>
  <sheetData>
    <row r="1" spans="1:31" ht="40.5" customHeight="1" x14ac:dyDescent="0.25">
      <c r="L1" s="79"/>
      <c r="M1" s="78"/>
      <c r="N1" s="78"/>
      <c r="O1" s="78"/>
      <c r="P1" s="78"/>
      <c r="Q1" s="79"/>
      <c r="R1" s="78"/>
      <c r="S1" s="79"/>
      <c r="T1" s="78"/>
      <c r="U1" s="78"/>
      <c r="V1" s="79" t="s">
        <v>223</v>
      </c>
      <c r="W1" s="78"/>
      <c r="X1" s="78"/>
      <c r="Y1" s="79"/>
      <c r="Z1" s="78"/>
      <c r="AA1" s="78"/>
      <c r="AB1" s="78"/>
      <c r="AC1" s="78"/>
      <c r="AD1" s="79"/>
      <c r="AE1" s="78"/>
    </row>
    <row r="2" spans="1:31" ht="47.25" customHeight="1" x14ac:dyDescent="0.4">
      <c r="C2" s="38"/>
      <c r="D2" s="38"/>
      <c r="E2" s="38"/>
      <c r="L2" s="32"/>
      <c r="M2" s="32"/>
      <c r="N2" s="32" t="s">
        <v>215</v>
      </c>
      <c r="O2" s="32"/>
      <c r="P2" s="32"/>
      <c r="Q2" s="32"/>
      <c r="S2" s="32"/>
      <c r="T2" s="32"/>
      <c r="U2" s="32"/>
      <c r="V2" s="32" t="s">
        <v>200</v>
      </c>
      <c r="W2" s="32"/>
      <c r="X2" s="32"/>
      <c r="Y2" s="27"/>
      <c r="Z2" s="32"/>
      <c r="AA2" s="32"/>
      <c r="AB2" s="32" t="s">
        <v>201</v>
      </c>
      <c r="AC2" s="32"/>
      <c r="AD2" s="32"/>
      <c r="AE2" s="32"/>
    </row>
    <row r="3" spans="1:31" s="30" customFormat="1" ht="50.25" customHeight="1" x14ac:dyDescent="0.2">
      <c r="A3" s="49" t="s">
        <v>0</v>
      </c>
      <c r="B3" s="29"/>
      <c r="C3" s="41"/>
      <c r="D3" s="42" t="s">
        <v>45</v>
      </c>
      <c r="E3" s="43"/>
      <c r="G3" s="41"/>
      <c r="H3" s="44" t="s">
        <v>46</v>
      </c>
      <c r="I3" s="45"/>
      <c r="J3" s="43"/>
      <c r="L3" s="67" t="s">
        <v>40</v>
      </c>
      <c r="M3" s="67" t="s">
        <v>41</v>
      </c>
      <c r="N3" s="67" t="s">
        <v>42</v>
      </c>
      <c r="O3" s="67" t="s">
        <v>43</v>
      </c>
      <c r="P3" s="68" t="s">
        <v>44</v>
      </c>
      <c r="Q3" s="67"/>
      <c r="S3" s="67" t="s">
        <v>40</v>
      </c>
      <c r="T3" s="67" t="s">
        <v>41</v>
      </c>
      <c r="U3" s="67" t="s">
        <v>42</v>
      </c>
      <c r="V3" s="67" t="s">
        <v>43</v>
      </c>
      <c r="W3" s="68" t="s">
        <v>44</v>
      </c>
      <c r="X3" s="69"/>
      <c r="Y3" s="27"/>
      <c r="Z3" s="67" t="s">
        <v>40</v>
      </c>
      <c r="AA3" s="67" t="s">
        <v>41</v>
      </c>
      <c r="AB3" s="67" t="s">
        <v>42</v>
      </c>
      <c r="AC3" s="67" t="s">
        <v>43</v>
      </c>
      <c r="AD3" s="68" t="s">
        <v>44</v>
      </c>
      <c r="AE3" s="28"/>
    </row>
    <row r="4" spans="1:31" s="30" customFormat="1" ht="32.25" customHeight="1" x14ac:dyDescent="0.2">
      <c r="A4" s="29" t="s">
        <v>9</v>
      </c>
      <c r="B4" s="29" t="s">
        <v>10</v>
      </c>
      <c r="C4" s="37" t="s">
        <v>85</v>
      </c>
      <c r="D4" s="37" t="s">
        <v>187</v>
      </c>
      <c r="E4" s="37" t="s">
        <v>188</v>
      </c>
      <c r="F4" s="46" t="s">
        <v>186</v>
      </c>
      <c r="G4" s="37" t="s">
        <v>85</v>
      </c>
      <c r="H4" s="37" t="s">
        <v>187</v>
      </c>
      <c r="I4" s="37" t="s">
        <v>188</v>
      </c>
      <c r="J4" s="37" t="s">
        <v>2</v>
      </c>
      <c r="L4" s="28">
        <v>1</v>
      </c>
      <c r="M4" s="28">
        <v>2</v>
      </c>
      <c r="N4" s="28">
        <v>3</v>
      </c>
      <c r="O4" s="28">
        <v>4</v>
      </c>
      <c r="P4" s="31">
        <v>5</v>
      </c>
      <c r="Q4" s="28" t="s">
        <v>49</v>
      </c>
      <c r="S4" s="28">
        <v>1</v>
      </c>
      <c r="T4" s="28">
        <v>2</v>
      </c>
      <c r="U4" s="28">
        <v>3</v>
      </c>
      <c r="V4" s="28">
        <v>4</v>
      </c>
      <c r="W4" s="31">
        <v>5</v>
      </c>
      <c r="X4" s="28" t="s">
        <v>49</v>
      </c>
      <c r="Y4" s="27"/>
      <c r="Z4" s="28">
        <f>S4</f>
        <v>1</v>
      </c>
      <c r="AA4" s="28">
        <f t="shared" ref="AA4:AD4" si="0">T4</f>
        <v>2</v>
      </c>
      <c r="AB4" s="28">
        <f t="shared" si="0"/>
        <v>3</v>
      </c>
      <c r="AC4" s="28">
        <f t="shared" si="0"/>
        <v>4</v>
      </c>
      <c r="AD4" s="28">
        <f t="shared" si="0"/>
        <v>5</v>
      </c>
      <c r="AE4" s="28" t="s">
        <v>49</v>
      </c>
    </row>
    <row r="5" spans="1:31" ht="65.25" customHeight="1" x14ac:dyDescent="0.25">
      <c r="A5" s="7" t="str">
        <f>Sucesos_CatálogoReducido!B5</f>
        <v>EC.EDAR.1</v>
      </c>
      <c r="B5" s="8" t="str">
        <f>Sucesos_CatálogoReducido!C5</f>
        <v>Prácticas indebidas
TRABAJADORES EDAR-ERA</v>
      </c>
      <c r="C5" s="120">
        <v>1</v>
      </c>
      <c r="D5" s="120">
        <v>5</v>
      </c>
      <c r="E5" s="120">
        <v>1</v>
      </c>
      <c r="F5" s="47">
        <f>(C5*D5*E5)^(1/3)</f>
        <v>1.7099759466766968</v>
      </c>
      <c r="G5" s="140" t="s">
        <v>260</v>
      </c>
      <c r="H5" s="119" t="s">
        <v>257</v>
      </c>
      <c r="I5" s="119" t="str">
        <f>Z5</f>
        <v>Trabajador con formación
Existencia de plan de explotación en la EDAR</v>
      </c>
      <c r="J5" s="117"/>
      <c r="K5" s="59"/>
      <c r="L5" s="60" t="s">
        <v>195</v>
      </c>
      <c r="M5" s="60" t="s">
        <v>196</v>
      </c>
      <c r="N5" s="60" t="s">
        <v>197</v>
      </c>
      <c r="O5" s="60" t="s">
        <v>198</v>
      </c>
      <c r="P5" s="61" t="s">
        <v>199</v>
      </c>
      <c r="Q5" s="65" t="s">
        <v>174</v>
      </c>
      <c r="R5" s="59"/>
      <c r="S5" s="64" t="s">
        <v>51</v>
      </c>
      <c r="T5" s="64" t="s">
        <v>50</v>
      </c>
      <c r="U5" s="64" t="s">
        <v>52</v>
      </c>
      <c r="V5" s="64" t="s">
        <v>53</v>
      </c>
      <c r="W5" s="64" t="s">
        <v>54</v>
      </c>
      <c r="X5" s="115" t="s">
        <v>219</v>
      </c>
      <c r="Y5" s="59"/>
      <c r="Z5" s="62" t="s">
        <v>48</v>
      </c>
      <c r="AA5" s="62"/>
      <c r="AB5" s="62"/>
      <c r="AC5" s="62"/>
      <c r="AD5" s="63"/>
      <c r="AE5" s="65" t="s">
        <v>221</v>
      </c>
    </row>
    <row r="6" spans="1:31" ht="77.25" customHeight="1" x14ac:dyDescent="0.25">
      <c r="A6" s="35" t="str">
        <f>Sucesos_CatálogoReducido!B6</f>
        <v>EC.ERA.2.100</v>
      </c>
      <c r="B6" s="16" t="str">
        <f>Sucesos_CatálogoReducido!C6</f>
        <v>e.coli a la salida de la ERA &gt; 100</v>
      </c>
      <c r="C6" s="121">
        <v>2</v>
      </c>
      <c r="D6" s="122">
        <v>2</v>
      </c>
      <c r="E6" s="121">
        <v>3</v>
      </c>
      <c r="F6" s="47">
        <f t="shared" ref="F6:F16" si="1">(C6*D6*E6)^(1/3)</f>
        <v>2.2894284851066637</v>
      </c>
      <c r="G6" s="121" t="s">
        <v>258</v>
      </c>
      <c r="H6" s="121" t="s">
        <v>248</v>
      </c>
      <c r="I6" s="121" t="s">
        <v>249</v>
      </c>
      <c r="J6" s="118"/>
      <c r="K6" s="59"/>
      <c r="L6" s="106" t="s">
        <v>210</v>
      </c>
      <c r="M6" s="107"/>
      <c r="N6" s="107"/>
      <c r="O6" s="107"/>
      <c r="P6" s="107"/>
      <c r="Q6" s="108"/>
      <c r="R6" s="59"/>
      <c r="S6" s="109" t="s">
        <v>51</v>
      </c>
      <c r="T6" s="109" t="s">
        <v>50</v>
      </c>
      <c r="U6" s="109" t="s">
        <v>52</v>
      </c>
      <c r="V6" s="109" t="s">
        <v>53</v>
      </c>
      <c r="W6" s="109" t="s">
        <v>54</v>
      </c>
      <c r="X6" s="113" t="s">
        <v>218</v>
      </c>
      <c r="Y6" s="59"/>
      <c r="Z6" s="111"/>
      <c r="AA6" s="109"/>
      <c r="AB6" s="109"/>
      <c r="AC6" s="109"/>
      <c r="AD6" s="112" t="s">
        <v>203</v>
      </c>
      <c r="AE6" s="110" t="s">
        <v>208</v>
      </c>
    </row>
    <row r="7" spans="1:31" ht="76.5" x14ac:dyDescent="0.25">
      <c r="A7" s="36" t="str">
        <f>Sucesos_CatálogoReducido!B7</f>
        <v>EC.B.1.100</v>
      </c>
      <c r="B7" s="18" t="str">
        <f>Sucesos_CatálogoReducido!C7</f>
        <v>e.coli a la salida de la balsa &gt; 100</v>
      </c>
      <c r="C7" s="121">
        <v>1</v>
      </c>
      <c r="D7" s="122">
        <v>1</v>
      </c>
      <c r="E7" s="121">
        <v>3</v>
      </c>
      <c r="F7" s="47">
        <f t="shared" si="1"/>
        <v>1.4422495703074083</v>
      </c>
      <c r="G7" s="121" t="s">
        <v>258</v>
      </c>
      <c r="H7" s="121" t="s">
        <v>250</v>
      </c>
      <c r="I7" s="121" t="s">
        <v>249</v>
      </c>
      <c r="J7" s="118"/>
      <c r="K7" s="59"/>
      <c r="L7" s="106" t="s">
        <v>210</v>
      </c>
      <c r="M7" s="107"/>
      <c r="N7" s="107"/>
      <c r="O7" s="107"/>
      <c r="P7" s="107"/>
      <c r="Q7" s="108"/>
      <c r="R7" s="59"/>
      <c r="S7" s="109" t="s">
        <v>51</v>
      </c>
      <c r="T7" s="109" t="s">
        <v>50</v>
      </c>
      <c r="U7" s="109" t="s">
        <v>52</v>
      </c>
      <c r="V7" s="109" t="s">
        <v>53</v>
      </c>
      <c r="W7" s="109" t="s">
        <v>54</v>
      </c>
      <c r="X7" s="113" t="s">
        <v>218</v>
      </c>
      <c r="Y7" s="59"/>
      <c r="Z7" s="111"/>
      <c r="AA7" s="109"/>
      <c r="AB7" s="109"/>
      <c r="AC7" s="109"/>
      <c r="AD7" s="112" t="s">
        <v>203</v>
      </c>
      <c r="AE7" s="110" t="s">
        <v>208</v>
      </c>
    </row>
    <row r="8" spans="1:31" ht="96.75" customHeight="1" x14ac:dyDescent="0.25">
      <c r="A8" s="18" t="str">
        <f>Sucesos_CatálogoReducido!B8</f>
        <v>EC.B.2a</v>
      </c>
      <c r="B8" s="18" t="str">
        <f>Sucesos_CatálogoReducido!C8</f>
        <v xml:space="preserve"> Malas prácticas
OPERARIOS ALMACENAMIENTO</v>
      </c>
      <c r="C8" s="120">
        <v>1</v>
      </c>
      <c r="D8" s="120">
        <v>1</v>
      </c>
      <c r="E8" s="120">
        <v>1</v>
      </c>
      <c r="F8" s="47">
        <f t="shared" si="1"/>
        <v>1</v>
      </c>
      <c r="G8" s="140" t="s">
        <v>260</v>
      </c>
      <c r="H8" s="119" t="s">
        <v>321</v>
      </c>
      <c r="I8" s="119" t="s">
        <v>251</v>
      </c>
      <c r="J8" s="117"/>
      <c r="K8" s="59"/>
      <c r="L8" s="60" t="s">
        <v>195</v>
      </c>
      <c r="M8" s="60" t="s">
        <v>196</v>
      </c>
      <c r="N8" s="60" t="s">
        <v>197</v>
      </c>
      <c r="O8" s="60" t="s">
        <v>198</v>
      </c>
      <c r="P8" s="61" t="s">
        <v>199</v>
      </c>
      <c r="Q8" s="66" t="s">
        <v>174</v>
      </c>
      <c r="R8" s="59"/>
      <c r="S8" s="64" t="s">
        <v>51</v>
      </c>
      <c r="T8" s="64" t="s">
        <v>50</v>
      </c>
      <c r="U8" s="64" t="s">
        <v>52</v>
      </c>
      <c r="V8" s="64" t="s">
        <v>53</v>
      </c>
      <c r="W8" s="64" t="s">
        <v>54</v>
      </c>
      <c r="X8" s="115" t="s">
        <v>228</v>
      </c>
      <c r="Y8" s="59"/>
      <c r="Z8" s="62" t="s">
        <v>56</v>
      </c>
      <c r="AA8" s="62"/>
      <c r="AB8" s="62"/>
      <c r="AC8" s="62"/>
      <c r="AD8" s="62"/>
      <c r="AE8" s="65" t="s">
        <v>221</v>
      </c>
    </row>
    <row r="9" spans="1:31" ht="89.25" x14ac:dyDescent="0.25">
      <c r="A9" s="18" t="str">
        <f>Sucesos_CatálogoReducido!B9</f>
        <v>EC.B.2b</v>
      </c>
      <c r="B9" s="18" t="str">
        <f>Sucesos_CatálogoReducido!C9</f>
        <v>Malas prácticas
COMUNIDAD LOCAL</v>
      </c>
      <c r="C9" s="120">
        <v>1</v>
      </c>
      <c r="D9" s="120">
        <v>1</v>
      </c>
      <c r="E9" s="120">
        <v>1</v>
      </c>
      <c r="F9" s="47">
        <f t="shared" si="1"/>
        <v>1</v>
      </c>
      <c r="G9" s="140" t="s">
        <v>260</v>
      </c>
      <c r="H9" s="119" t="s">
        <v>321</v>
      </c>
      <c r="I9" s="119" t="s">
        <v>252</v>
      </c>
      <c r="J9" s="117"/>
      <c r="K9" s="59"/>
      <c r="L9" s="60" t="s">
        <v>195</v>
      </c>
      <c r="M9" s="60" t="s">
        <v>196</v>
      </c>
      <c r="N9" s="60" t="s">
        <v>197</v>
      </c>
      <c r="O9" s="60" t="s">
        <v>198</v>
      </c>
      <c r="P9" s="61" t="s">
        <v>199</v>
      </c>
      <c r="Q9" s="65" t="s">
        <v>174</v>
      </c>
      <c r="R9" s="59"/>
      <c r="S9" s="64" t="s">
        <v>51</v>
      </c>
      <c r="T9" s="64" t="s">
        <v>50</v>
      </c>
      <c r="U9" s="64" t="s">
        <v>52</v>
      </c>
      <c r="V9" s="64" t="s">
        <v>53</v>
      </c>
      <c r="W9" s="64" t="s">
        <v>54</v>
      </c>
      <c r="X9" s="115" t="s">
        <v>228</v>
      </c>
      <c r="Y9" s="59"/>
      <c r="Z9" s="62" t="s">
        <v>209</v>
      </c>
      <c r="AA9" s="62"/>
      <c r="AB9" s="62"/>
      <c r="AC9" s="62"/>
      <c r="AD9" s="62"/>
      <c r="AE9" s="65" t="s">
        <v>221</v>
      </c>
    </row>
    <row r="10" spans="1:31" ht="76.5" x14ac:dyDescent="0.25">
      <c r="A10" s="20" t="str">
        <f>Sucesos_CatálogoReducido!B10</f>
        <v>EC.D.1a</v>
      </c>
      <c r="B10" s="20" t="str">
        <f>Sucesos_CatálogoReducido!C10</f>
        <v>Malas prácticas
 OPERARIOS DISTRIBUCIÓN</v>
      </c>
      <c r="C10" s="120">
        <v>1</v>
      </c>
      <c r="D10" s="120">
        <v>1</v>
      </c>
      <c r="E10" s="120">
        <v>1</v>
      </c>
      <c r="F10" s="47">
        <f t="shared" si="1"/>
        <v>1</v>
      </c>
      <c r="G10" s="140" t="s">
        <v>260</v>
      </c>
      <c r="H10" s="119" t="s">
        <v>321</v>
      </c>
      <c r="I10" s="119" t="s">
        <v>108</v>
      </c>
      <c r="J10" s="117"/>
      <c r="K10" s="59"/>
      <c r="L10" s="60" t="s">
        <v>195</v>
      </c>
      <c r="M10" s="60" t="s">
        <v>196</v>
      </c>
      <c r="N10" s="60" t="s">
        <v>197</v>
      </c>
      <c r="O10" s="60" t="s">
        <v>198</v>
      </c>
      <c r="P10" s="61" t="s">
        <v>199</v>
      </c>
      <c r="Q10" s="65" t="s">
        <v>174</v>
      </c>
      <c r="R10" s="59"/>
      <c r="S10" s="64" t="s">
        <v>51</v>
      </c>
      <c r="T10" s="64" t="s">
        <v>50</v>
      </c>
      <c r="U10" s="64" t="s">
        <v>52</v>
      </c>
      <c r="V10" s="64" t="s">
        <v>53</v>
      </c>
      <c r="W10" s="64" t="s">
        <v>54</v>
      </c>
      <c r="X10" s="115" t="s">
        <v>228</v>
      </c>
      <c r="Y10" s="59"/>
      <c r="Z10" s="62" t="s">
        <v>171</v>
      </c>
      <c r="AA10" s="62"/>
      <c r="AB10" s="62"/>
      <c r="AC10" s="62"/>
      <c r="AD10" s="62"/>
      <c r="AE10" s="65" t="s">
        <v>221</v>
      </c>
    </row>
    <row r="11" spans="1:31" ht="76.5" x14ac:dyDescent="0.25">
      <c r="A11" s="20" t="str">
        <f>Sucesos_CatálogoReducido!B11</f>
        <v>EC.D.2</v>
      </c>
      <c r="B11" s="20" t="str">
        <f>Sucesos_CatálogoReducido!C11</f>
        <v>Encharcamientos por rotura de conducciones
COMUNIDAD LOCAL - AGRICULTORES</v>
      </c>
      <c r="C11" s="120">
        <v>1</v>
      </c>
      <c r="D11" s="120">
        <v>1</v>
      </c>
      <c r="E11" s="120">
        <v>2</v>
      </c>
      <c r="F11" s="47">
        <f t="shared" si="1"/>
        <v>1.2599210498948732</v>
      </c>
      <c r="G11" s="140" t="s">
        <v>260</v>
      </c>
      <c r="H11" s="119" t="s">
        <v>321</v>
      </c>
      <c r="I11" s="119" t="s">
        <v>253</v>
      </c>
      <c r="J11" s="117"/>
      <c r="K11" s="59"/>
      <c r="L11" s="60" t="s">
        <v>195</v>
      </c>
      <c r="M11" s="60" t="s">
        <v>196</v>
      </c>
      <c r="N11" s="60" t="s">
        <v>197</v>
      </c>
      <c r="O11" s="60" t="s">
        <v>198</v>
      </c>
      <c r="P11" s="61" t="s">
        <v>199</v>
      </c>
      <c r="Q11" s="65" t="s">
        <v>174</v>
      </c>
      <c r="R11" s="59"/>
      <c r="S11" s="64" t="s">
        <v>51</v>
      </c>
      <c r="T11" s="64" t="s">
        <v>50</v>
      </c>
      <c r="U11" s="64" t="s">
        <v>52</v>
      </c>
      <c r="V11" s="64" t="s">
        <v>53</v>
      </c>
      <c r="W11" s="64" t="s">
        <v>54</v>
      </c>
      <c r="X11" s="115" t="s">
        <v>228</v>
      </c>
      <c r="Y11" s="59"/>
      <c r="Z11" s="62" t="s">
        <v>222</v>
      </c>
      <c r="AA11" s="62"/>
      <c r="AB11" s="62"/>
      <c r="AC11" s="62"/>
      <c r="AD11" s="62"/>
      <c r="AE11" s="65" t="s">
        <v>221</v>
      </c>
    </row>
    <row r="12" spans="1:31" ht="76.5" x14ac:dyDescent="0.25">
      <c r="A12" s="22" t="str">
        <f>Sucesos_CatálogoReducido!B12</f>
        <v>EC.R.1</v>
      </c>
      <c r="B12" s="23" t="str">
        <f>Sucesos_CatálogoReducido!C12</f>
        <v>Malas prácticas
AGRICULTORES</v>
      </c>
      <c r="C12" s="120">
        <v>1</v>
      </c>
      <c r="D12" s="120">
        <v>1</v>
      </c>
      <c r="E12" s="120">
        <v>1</v>
      </c>
      <c r="F12" s="47">
        <f t="shared" si="1"/>
        <v>1</v>
      </c>
      <c r="G12" s="140" t="s">
        <v>260</v>
      </c>
      <c r="H12" s="119" t="s">
        <v>321</v>
      </c>
      <c r="I12" s="119" t="s">
        <v>254</v>
      </c>
      <c r="J12" s="117"/>
      <c r="K12" s="59"/>
      <c r="L12" s="60" t="s">
        <v>195</v>
      </c>
      <c r="M12" s="60" t="s">
        <v>196</v>
      </c>
      <c r="N12" s="60" t="s">
        <v>197</v>
      </c>
      <c r="O12" s="60" t="s">
        <v>198</v>
      </c>
      <c r="P12" s="61" t="s">
        <v>199</v>
      </c>
      <c r="Q12" s="65" t="s">
        <v>174</v>
      </c>
      <c r="R12" s="59"/>
      <c r="S12" s="64" t="s">
        <v>51</v>
      </c>
      <c r="T12" s="64" t="s">
        <v>50</v>
      </c>
      <c r="U12" s="64" t="s">
        <v>52</v>
      </c>
      <c r="V12" s="64" t="s">
        <v>53</v>
      </c>
      <c r="W12" s="64" t="s">
        <v>54</v>
      </c>
      <c r="X12" s="115" t="s">
        <v>228</v>
      </c>
      <c r="Y12" s="59"/>
      <c r="Z12" s="62" t="s">
        <v>172</v>
      </c>
      <c r="AA12" s="62"/>
      <c r="AB12" s="62"/>
      <c r="AC12" s="62"/>
      <c r="AD12" s="62"/>
      <c r="AE12" s="65" t="s">
        <v>221</v>
      </c>
    </row>
    <row r="13" spans="1:31" ht="89.25" x14ac:dyDescent="0.25">
      <c r="A13" s="22" t="str">
        <f>Sucesos_CatálogoReducido!B13</f>
        <v>EC.R.2</v>
      </c>
      <c r="B13" s="23" t="str">
        <f>Sucesos_CatálogoReducido!C13</f>
        <v>Riego por aspersión en jornadas de viento
AGRICULTORES - COMUNIDAD LOCAL</v>
      </c>
      <c r="C13" s="120">
        <v>1</v>
      </c>
      <c r="D13" s="120">
        <v>1</v>
      </c>
      <c r="E13" s="120">
        <v>3</v>
      </c>
      <c r="F13" s="47">
        <f t="shared" si="1"/>
        <v>1.4422495703074083</v>
      </c>
      <c r="G13" s="140" t="s">
        <v>260</v>
      </c>
      <c r="H13" s="119" t="s">
        <v>321</v>
      </c>
      <c r="I13" s="119" t="s">
        <v>255</v>
      </c>
      <c r="J13" s="117"/>
      <c r="K13" s="59"/>
      <c r="L13" s="60" t="s">
        <v>195</v>
      </c>
      <c r="M13" s="60" t="s">
        <v>196</v>
      </c>
      <c r="N13" s="60" t="s">
        <v>197</v>
      </c>
      <c r="O13" s="60" t="s">
        <v>198</v>
      </c>
      <c r="P13" s="61" t="s">
        <v>199</v>
      </c>
      <c r="Q13" s="65" t="s">
        <v>174</v>
      </c>
      <c r="R13" s="59"/>
      <c r="S13" s="64" t="s">
        <v>51</v>
      </c>
      <c r="T13" s="64" t="s">
        <v>50</v>
      </c>
      <c r="U13" s="64" t="s">
        <v>52</v>
      </c>
      <c r="V13" s="64" t="s">
        <v>53</v>
      </c>
      <c r="W13" s="64" t="s">
        <v>54</v>
      </c>
      <c r="X13" s="115" t="s">
        <v>228</v>
      </c>
      <c r="Y13" s="59"/>
      <c r="Z13" s="62" t="s">
        <v>107</v>
      </c>
      <c r="AA13" s="62"/>
      <c r="AB13" s="62"/>
      <c r="AC13" s="62"/>
      <c r="AD13" s="62"/>
      <c r="AE13" s="65" t="s">
        <v>221</v>
      </c>
    </row>
    <row r="14" spans="1:31" ht="76.5" x14ac:dyDescent="0.25">
      <c r="A14" s="22" t="str">
        <f>Sucesos_CatálogoReducido!B14</f>
        <v>EC.R.3a</v>
      </c>
      <c r="B14" s="23" t="str">
        <f>Sucesos_CatálogoReducido!C14</f>
        <v>Usos no incluidos en la concesión
COMUNIDAD LOCAL</v>
      </c>
      <c r="C14" s="120">
        <v>2</v>
      </c>
      <c r="D14" s="120">
        <v>1</v>
      </c>
      <c r="E14" s="120">
        <v>4</v>
      </c>
      <c r="F14" s="47">
        <f t="shared" si="1"/>
        <v>1.9999999999999998</v>
      </c>
      <c r="G14" s="119" t="s">
        <v>256</v>
      </c>
      <c r="H14" s="119" t="s">
        <v>321</v>
      </c>
      <c r="I14" s="119" t="s">
        <v>173</v>
      </c>
      <c r="J14" s="117"/>
      <c r="K14" s="59"/>
      <c r="L14" s="60" t="s">
        <v>195</v>
      </c>
      <c r="M14" s="60" t="s">
        <v>196</v>
      </c>
      <c r="N14" s="60" t="s">
        <v>197</v>
      </c>
      <c r="O14" s="60" t="s">
        <v>198</v>
      </c>
      <c r="P14" s="61" t="s">
        <v>199</v>
      </c>
      <c r="Q14" s="65" t="s">
        <v>174</v>
      </c>
      <c r="R14" s="59"/>
      <c r="S14" s="64" t="s">
        <v>51</v>
      </c>
      <c r="T14" s="64" t="s">
        <v>50</v>
      </c>
      <c r="U14" s="64" t="s">
        <v>52</v>
      </c>
      <c r="V14" s="64" t="s">
        <v>53</v>
      </c>
      <c r="W14" s="64" t="s">
        <v>54</v>
      </c>
      <c r="X14" s="115" t="s">
        <v>228</v>
      </c>
      <c r="Y14" s="59"/>
      <c r="Z14" s="62" t="s">
        <v>173</v>
      </c>
      <c r="AA14" s="64"/>
      <c r="AB14" s="64"/>
      <c r="AC14" s="64"/>
      <c r="AD14" s="64"/>
      <c r="AE14" s="65" t="s">
        <v>221</v>
      </c>
    </row>
    <row r="15" spans="1:31" ht="102" x14ac:dyDescent="0.25">
      <c r="A15" s="22" t="str">
        <f>Sucesos_CatálogoReducido!B15</f>
        <v>EC.R.3b</v>
      </c>
      <c r="B15" s="23" t="str">
        <f>Sucesos_CatálogoReducido!C15</f>
        <v>Usos no incluidos en la concesión
CONSUMIDOR</v>
      </c>
      <c r="C15" s="121">
        <v>3</v>
      </c>
      <c r="D15" s="121">
        <v>2</v>
      </c>
      <c r="E15" s="121">
        <v>3</v>
      </c>
      <c r="F15" s="47">
        <f t="shared" si="1"/>
        <v>2.6207413942088964</v>
      </c>
      <c r="G15" s="121" t="s">
        <v>256</v>
      </c>
      <c r="H15" s="121" t="s">
        <v>322</v>
      </c>
      <c r="I15" s="121" t="s">
        <v>249</v>
      </c>
      <c r="J15" s="118"/>
      <c r="K15" s="59"/>
      <c r="L15" s="112" t="s">
        <v>195</v>
      </c>
      <c r="M15" s="112" t="s">
        <v>196</v>
      </c>
      <c r="N15" s="112" t="s">
        <v>197</v>
      </c>
      <c r="O15" s="112" t="s">
        <v>198</v>
      </c>
      <c r="P15" s="114" t="s">
        <v>199</v>
      </c>
      <c r="Q15" s="110" t="s">
        <v>174</v>
      </c>
      <c r="R15" s="59"/>
      <c r="S15" s="207" t="s">
        <v>202</v>
      </c>
      <c r="T15" s="208"/>
      <c r="U15" s="208"/>
      <c r="V15" s="208"/>
      <c r="W15" s="209"/>
      <c r="X15" s="113" t="s">
        <v>220</v>
      </c>
      <c r="Y15" s="59"/>
      <c r="Z15" s="111" t="s">
        <v>173</v>
      </c>
      <c r="AA15" s="109"/>
      <c r="AB15" s="109"/>
      <c r="AC15" s="109"/>
      <c r="AD15" s="109"/>
      <c r="AE15" s="110" t="s">
        <v>221</v>
      </c>
    </row>
    <row r="16" spans="1:31" ht="114" customHeight="1" x14ac:dyDescent="0.25">
      <c r="A16" s="22" t="str">
        <f>Sucesos_CatálogoReducido!B16</f>
        <v>EC.R.4</v>
      </c>
      <c r="B16" s="23" t="str">
        <f>Sucesos_CatálogoReducido!C16</f>
        <v>Cambio en el tipo de riego
CONSUMIDOR</v>
      </c>
      <c r="C16" s="121">
        <v>4</v>
      </c>
      <c r="D16" s="121">
        <v>2</v>
      </c>
      <c r="E16" s="121">
        <v>3</v>
      </c>
      <c r="F16" s="47">
        <f t="shared" si="1"/>
        <v>2.8844991406148166</v>
      </c>
      <c r="G16" s="121" t="s">
        <v>259</v>
      </c>
      <c r="H16" s="121" t="s">
        <v>322</v>
      </c>
      <c r="I16" s="121" t="s">
        <v>249</v>
      </c>
      <c r="J16" s="118"/>
      <c r="K16" s="59"/>
      <c r="L16" s="112" t="s">
        <v>195</v>
      </c>
      <c r="M16" s="112" t="s">
        <v>196</v>
      </c>
      <c r="N16" s="112" t="s">
        <v>197</v>
      </c>
      <c r="O16" s="112" t="s">
        <v>198</v>
      </c>
      <c r="P16" s="114" t="s">
        <v>199</v>
      </c>
      <c r="Q16" s="110" t="s">
        <v>174</v>
      </c>
      <c r="R16" s="59"/>
      <c r="S16" s="207" t="s">
        <v>202</v>
      </c>
      <c r="T16" s="208"/>
      <c r="U16" s="208"/>
      <c r="V16" s="208"/>
      <c r="W16" s="209"/>
      <c r="X16" s="113" t="s">
        <v>220</v>
      </c>
      <c r="Y16" s="59"/>
      <c r="Z16" s="111" t="s">
        <v>173</v>
      </c>
      <c r="AA16" s="109"/>
      <c r="AB16" s="109"/>
      <c r="AC16" s="109"/>
      <c r="AD16" s="109"/>
      <c r="AE16" s="110" t="s">
        <v>221</v>
      </c>
    </row>
    <row r="17" spans="19:24" x14ac:dyDescent="0.25">
      <c r="S17" s="77"/>
      <c r="T17" s="77"/>
      <c r="U17" s="77"/>
      <c r="V17" s="77"/>
      <c r="W17" s="77"/>
      <c r="X17" s="77"/>
    </row>
  </sheetData>
  <mergeCells count="2">
    <mergeCell ref="S15:W15"/>
    <mergeCell ref="S16:W1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T16"/>
  <sheetViews>
    <sheetView zoomScale="70" zoomScaleNormal="70" workbookViewId="0">
      <selection activeCell="O7" sqref="O7"/>
    </sheetView>
  </sheetViews>
  <sheetFormatPr baseColWidth="10" defaultColWidth="11.42578125" defaultRowHeight="14.25" x14ac:dyDescent="0.25"/>
  <cols>
    <col min="1" max="1" width="11.42578125" style="1"/>
    <col min="2" max="2" width="43.42578125" style="1" customWidth="1"/>
    <col min="3" max="3" width="11.140625" style="25" customWidth="1"/>
    <col min="4" max="4" width="10" style="25" customWidth="1"/>
    <col min="5" max="5" width="13.42578125" style="25" bestFit="1" customWidth="1"/>
    <col min="6" max="6" width="22.85546875" style="1" customWidth="1"/>
    <col min="7" max="7" width="28.7109375" style="1" customWidth="1"/>
    <col min="8" max="8" width="17.28515625" style="1" customWidth="1"/>
    <col min="9" max="9" width="11.42578125" style="1"/>
    <col min="10" max="10" width="11.5703125" style="1" customWidth="1"/>
    <col min="11" max="11" width="14.140625" style="1" customWidth="1"/>
    <col min="12" max="12" width="15" style="1" customWidth="1"/>
    <col min="13" max="13" width="10.85546875" style="1" customWidth="1"/>
    <col min="14" max="14" width="12.28515625" style="1" customWidth="1"/>
    <col min="15" max="15" width="111.140625" style="1" customWidth="1"/>
    <col min="16" max="16" width="11.42578125" style="1"/>
    <col min="17" max="17" width="13.140625" style="1" customWidth="1"/>
    <col min="18" max="19" width="20.140625" style="1" customWidth="1"/>
    <col min="20" max="20" width="31.7109375" style="1" customWidth="1"/>
    <col min="21" max="16384" width="11.42578125" style="1"/>
  </cols>
  <sheetData>
    <row r="1" spans="1:20" ht="62.25" x14ac:dyDescent="0.25">
      <c r="J1" s="79"/>
      <c r="K1" s="78"/>
      <c r="L1" s="78"/>
      <c r="M1" s="78"/>
      <c r="N1" s="78"/>
      <c r="O1" s="79" t="s">
        <v>223</v>
      </c>
      <c r="P1" s="78"/>
      <c r="Q1" s="79"/>
      <c r="R1" s="78"/>
      <c r="S1" s="78"/>
      <c r="T1" s="78"/>
    </row>
    <row r="2" spans="1:20" s="81" customFormat="1" ht="26.25" x14ac:dyDescent="0.25">
      <c r="C2" s="30"/>
      <c r="D2" s="30"/>
      <c r="E2" s="30"/>
      <c r="J2" s="82"/>
      <c r="K2" s="83"/>
      <c r="L2" s="84" t="s">
        <v>216</v>
      </c>
      <c r="M2" s="83"/>
      <c r="N2" s="83"/>
      <c r="O2" s="84"/>
      <c r="Q2" s="82"/>
      <c r="R2" s="84"/>
      <c r="S2" s="84" t="s">
        <v>217</v>
      </c>
      <c r="T2" s="84"/>
    </row>
    <row r="3" spans="1:20" s="81" customFormat="1" ht="47.25" x14ac:dyDescent="0.25">
      <c r="A3" s="98" t="s">
        <v>0</v>
      </c>
      <c r="B3" s="85"/>
      <c r="C3" s="86" t="s">
        <v>45</v>
      </c>
      <c r="D3" s="87"/>
      <c r="E3" s="30"/>
      <c r="F3" s="88"/>
      <c r="G3" s="89" t="s">
        <v>46</v>
      </c>
      <c r="H3" s="90"/>
      <c r="J3" s="91" t="s">
        <v>86</v>
      </c>
      <c r="K3" s="91" t="s">
        <v>87</v>
      </c>
      <c r="L3" s="91" t="s">
        <v>88</v>
      </c>
      <c r="M3" s="91" t="s">
        <v>89</v>
      </c>
      <c r="N3" s="92" t="s">
        <v>90</v>
      </c>
      <c r="O3" s="85" t="s">
        <v>169</v>
      </c>
      <c r="Q3" s="91" t="s">
        <v>91</v>
      </c>
      <c r="R3" s="91" t="s">
        <v>93</v>
      </c>
      <c r="S3" s="91" t="s">
        <v>94</v>
      </c>
      <c r="T3" s="85" t="s">
        <v>169</v>
      </c>
    </row>
    <row r="4" spans="1:20" s="81" customFormat="1" ht="19.5" x14ac:dyDescent="0.25">
      <c r="A4" s="85" t="s">
        <v>9</v>
      </c>
      <c r="B4" s="85" t="s">
        <v>10</v>
      </c>
      <c r="C4" s="70" t="s">
        <v>92</v>
      </c>
      <c r="D4" s="70" t="s">
        <v>190</v>
      </c>
      <c r="E4" s="93" t="s">
        <v>189</v>
      </c>
      <c r="F4" s="94" t="s">
        <v>92</v>
      </c>
      <c r="G4" s="95" t="s">
        <v>190</v>
      </c>
      <c r="H4" s="95" t="s">
        <v>169</v>
      </c>
      <c r="J4" s="96">
        <v>1</v>
      </c>
      <c r="K4" s="96">
        <v>2</v>
      </c>
      <c r="L4" s="96">
        <v>4</v>
      </c>
      <c r="M4" s="96">
        <v>8</v>
      </c>
      <c r="N4" s="97">
        <v>16</v>
      </c>
      <c r="O4" s="96"/>
      <c r="Q4" s="96">
        <v>1</v>
      </c>
      <c r="R4" s="96">
        <v>2</v>
      </c>
      <c r="S4" s="96">
        <v>3</v>
      </c>
      <c r="T4" s="96"/>
    </row>
    <row r="5" spans="1:20" ht="51" x14ac:dyDescent="0.25">
      <c r="A5" s="7" t="str">
        <f>Sucesos_CatálogoReducido!B5</f>
        <v>EC.EDAR.1</v>
      </c>
      <c r="B5" s="8" t="str">
        <f>Sucesos_CatálogoReducido!C5</f>
        <v>Prácticas indebidas
TRABAJADORES EDAR-ERA</v>
      </c>
      <c r="C5" s="123">
        <v>8</v>
      </c>
      <c r="D5" s="123">
        <v>1</v>
      </c>
      <c r="E5" s="93">
        <f>C5*(D5/3)</f>
        <v>2.6666666666666665</v>
      </c>
      <c r="F5" s="123" t="s">
        <v>227</v>
      </c>
      <c r="G5" s="123" t="s">
        <v>185</v>
      </c>
      <c r="H5" s="123"/>
      <c r="I5" s="99"/>
      <c r="J5" s="101" t="s">
        <v>184</v>
      </c>
      <c r="K5" s="101" t="s">
        <v>211</v>
      </c>
      <c r="L5" s="101" t="s">
        <v>212</v>
      </c>
      <c r="M5" s="102" t="s">
        <v>227</v>
      </c>
      <c r="N5" s="102" t="s">
        <v>47</v>
      </c>
      <c r="O5" s="80" t="s">
        <v>224</v>
      </c>
      <c r="P5" s="99"/>
      <c r="Q5" s="100" t="s">
        <v>204</v>
      </c>
      <c r="R5" s="101"/>
      <c r="S5" s="100"/>
      <c r="T5" s="80" t="s">
        <v>205</v>
      </c>
    </row>
    <row r="6" spans="1:20" ht="165.75" x14ac:dyDescent="0.25">
      <c r="A6" s="35" t="str">
        <f>Sucesos_CatálogoReducido!B6</f>
        <v>EC.ERA.2.100</v>
      </c>
      <c r="B6" s="16" t="str">
        <f>Sucesos_CatálogoReducido!C6</f>
        <v>e.coli a la salida de la ERA &gt; 100</v>
      </c>
      <c r="C6" s="125">
        <v>2</v>
      </c>
      <c r="D6" s="125">
        <v>3</v>
      </c>
      <c r="E6" s="139">
        <f t="shared" ref="E6:E16" si="0">C6*(D6/3)</f>
        <v>2</v>
      </c>
      <c r="F6" s="141" t="s">
        <v>283</v>
      </c>
      <c r="G6" s="141" t="s">
        <v>261</v>
      </c>
      <c r="H6" s="141" t="s">
        <v>262</v>
      </c>
      <c r="I6" s="99"/>
      <c r="J6" s="103" t="s">
        <v>184</v>
      </c>
      <c r="K6" s="103" t="s">
        <v>211</v>
      </c>
      <c r="L6" s="103" t="s">
        <v>212</v>
      </c>
      <c r="M6" s="105" t="s">
        <v>227</v>
      </c>
      <c r="N6" s="105" t="s">
        <v>47</v>
      </c>
      <c r="O6" s="116" t="s">
        <v>314</v>
      </c>
      <c r="P6" s="99"/>
      <c r="Q6" s="103"/>
      <c r="R6" s="103"/>
      <c r="S6" s="104" t="s">
        <v>95</v>
      </c>
      <c r="T6" s="116" t="s">
        <v>206</v>
      </c>
    </row>
    <row r="7" spans="1:20" ht="165.75" x14ac:dyDescent="0.25">
      <c r="A7" s="36" t="str">
        <f>Sucesos_CatálogoReducido!B7</f>
        <v>EC.B.1.100</v>
      </c>
      <c r="B7" s="18" t="str">
        <f>Sucesos_CatálogoReducido!C7</f>
        <v>e.coli a la salida de la balsa &gt; 100</v>
      </c>
      <c r="C7" s="174">
        <v>2</v>
      </c>
      <c r="D7" s="125">
        <v>3</v>
      </c>
      <c r="E7" s="139">
        <f t="shared" si="0"/>
        <v>2</v>
      </c>
      <c r="F7" s="141" t="s">
        <v>284</v>
      </c>
      <c r="G7" s="141" t="s">
        <v>261</v>
      </c>
      <c r="H7" s="141" t="s">
        <v>262</v>
      </c>
      <c r="I7" s="99"/>
      <c r="J7" s="103" t="s">
        <v>184</v>
      </c>
      <c r="K7" s="103" t="s">
        <v>211</v>
      </c>
      <c r="L7" s="103" t="s">
        <v>212</v>
      </c>
      <c r="M7" s="105" t="s">
        <v>227</v>
      </c>
      <c r="N7" s="105" t="s">
        <v>47</v>
      </c>
      <c r="O7" s="116" t="s">
        <v>314</v>
      </c>
      <c r="P7" s="99"/>
      <c r="Q7" s="103"/>
      <c r="R7" s="103"/>
      <c r="S7" s="104" t="s">
        <v>95</v>
      </c>
      <c r="T7" s="116" t="s">
        <v>206</v>
      </c>
    </row>
    <row r="8" spans="1:20" ht="38.25" x14ac:dyDescent="0.25">
      <c r="A8" s="18" t="str">
        <f>Sucesos_CatálogoReducido!B8</f>
        <v>EC.B.2a</v>
      </c>
      <c r="B8" s="18" t="str">
        <f>Sucesos_CatálogoReducido!C8</f>
        <v xml:space="preserve"> Malas prácticas
OPERARIOS ALMACENAMIENTO</v>
      </c>
      <c r="C8" s="124">
        <v>1</v>
      </c>
      <c r="D8" s="124">
        <v>3</v>
      </c>
      <c r="E8" s="93">
        <f t="shared" si="0"/>
        <v>1</v>
      </c>
      <c r="F8" s="123" t="str">
        <f t="shared" ref="F8:F16" si="1">J8</f>
        <v>ecoli ≤100</v>
      </c>
      <c r="G8" s="123" t="s">
        <v>261</v>
      </c>
      <c r="H8" s="123"/>
      <c r="I8" s="99"/>
      <c r="J8" s="101" t="s">
        <v>184</v>
      </c>
      <c r="K8" s="101" t="s">
        <v>211</v>
      </c>
      <c r="L8" s="101" t="s">
        <v>212</v>
      </c>
      <c r="M8" s="102" t="s">
        <v>227</v>
      </c>
      <c r="N8" s="102" t="s">
        <v>47</v>
      </c>
      <c r="O8" s="80" t="s">
        <v>225</v>
      </c>
      <c r="P8" s="99"/>
      <c r="Q8" s="101"/>
      <c r="R8" s="101"/>
      <c r="S8" s="100" t="s">
        <v>95</v>
      </c>
      <c r="T8" s="80" t="s">
        <v>205</v>
      </c>
    </row>
    <row r="9" spans="1:20" ht="38.25" x14ac:dyDescent="0.25">
      <c r="A9" s="18" t="str">
        <f>Sucesos_CatálogoReducido!B9</f>
        <v>EC.B.2b</v>
      </c>
      <c r="B9" s="18" t="str">
        <f>Sucesos_CatálogoReducido!C9</f>
        <v>Malas prácticas
COMUNIDAD LOCAL</v>
      </c>
      <c r="C9" s="124">
        <v>1</v>
      </c>
      <c r="D9" s="124">
        <v>3</v>
      </c>
      <c r="E9" s="93">
        <f t="shared" si="0"/>
        <v>1</v>
      </c>
      <c r="F9" s="123" t="str">
        <f t="shared" si="1"/>
        <v>ecoli ≤100</v>
      </c>
      <c r="G9" s="123" t="s">
        <v>261</v>
      </c>
      <c r="H9" s="123"/>
      <c r="I9" s="99"/>
      <c r="J9" s="101" t="s">
        <v>184</v>
      </c>
      <c r="K9" s="101" t="s">
        <v>211</v>
      </c>
      <c r="L9" s="101" t="s">
        <v>212</v>
      </c>
      <c r="M9" s="102" t="s">
        <v>227</v>
      </c>
      <c r="N9" s="102" t="s">
        <v>47</v>
      </c>
      <c r="O9" s="80" t="s">
        <v>225</v>
      </c>
      <c r="P9" s="99"/>
      <c r="Q9" s="101"/>
      <c r="R9" s="101"/>
      <c r="S9" s="100" t="s">
        <v>95</v>
      </c>
      <c r="T9" s="80" t="s">
        <v>205</v>
      </c>
    </row>
    <row r="10" spans="1:20" ht="38.25" x14ac:dyDescent="0.25">
      <c r="A10" s="20" t="str">
        <f>Sucesos_CatálogoReducido!B10</f>
        <v>EC.D.1a</v>
      </c>
      <c r="B10" s="20" t="str">
        <f>Sucesos_CatálogoReducido!C10</f>
        <v>Malas prácticas
 OPERARIOS DISTRIBUCIÓN</v>
      </c>
      <c r="C10" s="124">
        <v>1</v>
      </c>
      <c r="D10" s="124">
        <v>3</v>
      </c>
      <c r="E10" s="93">
        <f t="shared" si="0"/>
        <v>1</v>
      </c>
      <c r="F10" s="123" t="str">
        <f t="shared" si="1"/>
        <v>ecoli ≤100</v>
      </c>
      <c r="G10" s="123" t="s">
        <v>261</v>
      </c>
      <c r="H10" s="123"/>
      <c r="I10" s="99"/>
      <c r="J10" s="101" t="s">
        <v>184</v>
      </c>
      <c r="K10" s="101" t="s">
        <v>211</v>
      </c>
      <c r="L10" s="101" t="s">
        <v>212</v>
      </c>
      <c r="M10" s="102" t="s">
        <v>227</v>
      </c>
      <c r="N10" s="102" t="s">
        <v>47</v>
      </c>
      <c r="O10" s="80" t="s">
        <v>225</v>
      </c>
      <c r="P10" s="99"/>
      <c r="Q10" s="101"/>
      <c r="R10" s="101"/>
      <c r="S10" s="100" t="s">
        <v>95</v>
      </c>
      <c r="T10" s="80" t="s">
        <v>205</v>
      </c>
    </row>
    <row r="11" spans="1:20" ht="45" x14ac:dyDescent="0.25">
      <c r="A11" s="20" t="str">
        <f>Sucesos_CatálogoReducido!B11</f>
        <v>EC.D.2</v>
      </c>
      <c r="B11" s="20" t="str">
        <f>Sucesos_CatálogoReducido!C11</f>
        <v>Encharcamientos por rotura de conducciones
COMUNIDAD LOCAL - AGRICULTORES</v>
      </c>
      <c r="C11" s="124">
        <v>1</v>
      </c>
      <c r="D11" s="124">
        <v>3</v>
      </c>
      <c r="E11" s="93">
        <f t="shared" si="0"/>
        <v>1</v>
      </c>
      <c r="F11" s="123" t="str">
        <f t="shared" si="1"/>
        <v>ecoli ≤100</v>
      </c>
      <c r="G11" s="123" t="s">
        <v>261</v>
      </c>
      <c r="H11" s="123"/>
      <c r="I11" s="99"/>
      <c r="J11" s="101" t="s">
        <v>184</v>
      </c>
      <c r="K11" s="101" t="s">
        <v>211</v>
      </c>
      <c r="L11" s="101" t="s">
        <v>212</v>
      </c>
      <c r="M11" s="102" t="s">
        <v>227</v>
      </c>
      <c r="N11" s="102" t="s">
        <v>47</v>
      </c>
      <c r="O11" s="80" t="s">
        <v>225</v>
      </c>
      <c r="P11" s="99"/>
      <c r="Q11" s="101"/>
      <c r="R11" s="101"/>
      <c r="S11" s="100" t="s">
        <v>95</v>
      </c>
      <c r="T11" s="80" t="s">
        <v>205</v>
      </c>
    </row>
    <row r="12" spans="1:20" ht="38.25" x14ac:dyDescent="0.25">
      <c r="A12" s="22" t="str">
        <f>Sucesos_CatálogoReducido!B12</f>
        <v>EC.R.1</v>
      </c>
      <c r="B12" s="23" t="str">
        <f>Sucesos_CatálogoReducido!C12</f>
        <v>Malas prácticas
AGRICULTORES</v>
      </c>
      <c r="C12" s="124">
        <v>1</v>
      </c>
      <c r="D12" s="124">
        <v>3</v>
      </c>
      <c r="E12" s="93">
        <f t="shared" si="0"/>
        <v>1</v>
      </c>
      <c r="F12" s="123" t="str">
        <f t="shared" si="1"/>
        <v>ecoli ≤100</v>
      </c>
      <c r="G12" s="123" t="s">
        <v>261</v>
      </c>
      <c r="H12" s="123"/>
      <c r="I12" s="99"/>
      <c r="J12" s="101" t="s">
        <v>184</v>
      </c>
      <c r="K12" s="101" t="s">
        <v>211</v>
      </c>
      <c r="L12" s="101" t="s">
        <v>212</v>
      </c>
      <c r="M12" s="102" t="s">
        <v>227</v>
      </c>
      <c r="N12" s="102" t="s">
        <v>47</v>
      </c>
      <c r="O12" s="80" t="s">
        <v>225</v>
      </c>
      <c r="P12" s="99"/>
      <c r="Q12" s="101"/>
      <c r="R12" s="101"/>
      <c r="S12" s="100" t="s">
        <v>95</v>
      </c>
      <c r="T12" s="80" t="s">
        <v>205</v>
      </c>
    </row>
    <row r="13" spans="1:20" ht="45" x14ac:dyDescent="0.25">
      <c r="A13" s="22" t="str">
        <f>Sucesos_CatálogoReducido!B13</f>
        <v>EC.R.2</v>
      </c>
      <c r="B13" s="23" t="str">
        <f>Sucesos_CatálogoReducido!C13</f>
        <v>Riego por aspersión en jornadas de viento
AGRICULTORES - COMUNIDAD LOCAL</v>
      </c>
      <c r="C13" s="124">
        <v>1</v>
      </c>
      <c r="D13" s="124">
        <v>3</v>
      </c>
      <c r="E13" s="93">
        <f t="shared" si="0"/>
        <v>1</v>
      </c>
      <c r="F13" s="123" t="str">
        <f t="shared" si="1"/>
        <v>ecoli ≤100</v>
      </c>
      <c r="G13" s="123" t="s">
        <v>261</v>
      </c>
      <c r="H13" s="123"/>
      <c r="I13" s="99"/>
      <c r="J13" s="101" t="s">
        <v>184</v>
      </c>
      <c r="K13" s="101" t="s">
        <v>211</v>
      </c>
      <c r="L13" s="101" t="s">
        <v>212</v>
      </c>
      <c r="M13" s="102" t="s">
        <v>227</v>
      </c>
      <c r="N13" s="102" t="s">
        <v>47</v>
      </c>
      <c r="O13" s="80" t="s">
        <v>225</v>
      </c>
      <c r="P13" s="99"/>
      <c r="Q13" s="101"/>
      <c r="R13" s="101"/>
      <c r="S13" s="100" t="s">
        <v>95</v>
      </c>
      <c r="T13" s="80" t="s">
        <v>205</v>
      </c>
    </row>
    <row r="14" spans="1:20" ht="38.25" x14ac:dyDescent="0.25">
      <c r="A14" s="22" t="str">
        <f>Sucesos_CatálogoReducido!B14</f>
        <v>EC.R.3a</v>
      </c>
      <c r="B14" s="23" t="str">
        <f>Sucesos_CatálogoReducido!C14</f>
        <v>Usos no incluidos en la concesión
COMUNIDAD LOCAL</v>
      </c>
      <c r="C14" s="124">
        <v>1</v>
      </c>
      <c r="D14" s="124">
        <v>3</v>
      </c>
      <c r="E14" s="93">
        <f t="shared" si="0"/>
        <v>1</v>
      </c>
      <c r="F14" s="123" t="str">
        <f t="shared" si="1"/>
        <v>ecoli ≤100</v>
      </c>
      <c r="G14" s="123" t="s">
        <v>261</v>
      </c>
      <c r="H14" s="123"/>
      <c r="I14" s="99"/>
      <c r="J14" s="101" t="s">
        <v>184</v>
      </c>
      <c r="K14" s="101" t="s">
        <v>211</v>
      </c>
      <c r="L14" s="101" t="s">
        <v>212</v>
      </c>
      <c r="M14" s="102" t="s">
        <v>227</v>
      </c>
      <c r="N14" s="102" t="s">
        <v>47</v>
      </c>
      <c r="O14" s="80" t="s">
        <v>225</v>
      </c>
      <c r="P14" s="99"/>
      <c r="Q14" s="101"/>
      <c r="R14" s="101"/>
      <c r="S14" s="100" t="s">
        <v>95</v>
      </c>
      <c r="T14" s="80" t="s">
        <v>205</v>
      </c>
    </row>
    <row r="15" spans="1:20" ht="51" x14ac:dyDescent="0.25">
      <c r="A15" s="22" t="str">
        <f>Sucesos_CatálogoReducido!B15</f>
        <v>EC.R.3b</v>
      </c>
      <c r="B15" s="23" t="str">
        <f>Sucesos_CatálogoReducido!C15</f>
        <v>Usos no incluidos en la concesión
CONSUMIDOR</v>
      </c>
      <c r="C15" s="125">
        <v>1</v>
      </c>
      <c r="D15" s="125">
        <v>3</v>
      </c>
      <c r="E15" s="139">
        <f t="shared" si="0"/>
        <v>1</v>
      </c>
      <c r="F15" s="141" t="str">
        <f t="shared" si="1"/>
        <v>ecoli ≤100</v>
      </c>
      <c r="G15" s="141" t="s">
        <v>261</v>
      </c>
      <c r="H15" s="141"/>
      <c r="I15" s="99"/>
      <c r="J15" s="103" t="s">
        <v>184</v>
      </c>
      <c r="K15" s="103" t="s">
        <v>211</v>
      </c>
      <c r="L15" s="103" t="s">
        <v>212</v>
      </c>
      <c r="M15" s="105" t="s">
        <v>227</v>
      </c>
      <c r="N15" s="105" t="s">
        <v>47</v>
      </c>
      <c r="O15" s="116" t="s">
        <v>226</v>
      </c>
      <c r="P15" s="99"/>
      <c r="Q15" s="103"/>
      <c r="R15" s="103"/>
      <c r="S15" s="104" t="s">
        <v>95</v>
      </c>
      <c r="T15" s="116" t="s">
        <v>206</v>
      </c>
    </row>
    <row r="16" spans="1:20" ht="51" x14ac:dyDescent="0.25">
      <c r="A16" s="22" t="str">
        <f>Sucesos_CatálogoReducido!B16</f>
        <v>EC.R.4</v>
      </c>
      <c r="B16" s="23" t="str">
        <f>Sucesos_CatálogoReducido!C16</f>
        <v>Cambio en el tipo de riego
CONSUMIDOR</v>
      </c>
      <c r="C16" s="125">
        <v>1</v>
      </c>
      <c r="D16" s="125">
        <v>3</v>
      </c>
      <c r="E16" s="139">
        <f t="shared" si="0"/>
        <v>1</v>
      </c>
      <c r="F16" s="141" t="str">
        <f t="shared" si="1"/>
        <v>ecoli ≤100</v>
      </c>
      <c r="G16" s="141" t="s">
        <v>261</v>
      </c>
      <c r="H16" s="141"/>
      <c r="I16" s="99"/>
      <c r="J16" s="103" t="s">
        <v>184</v>
      </c>
      <c r="K16" s="103" t="s">
        <v>211</v>
      </c>
      <c r="L16" s="103" t="s">
        <v>212</v>
      </c>
      <c r="M16" s="105" t="s">
        <v>227</v>
      </c>
      <c r="N16" s="105" t="s">
        <v>47</v>
      </c>
      <c r="O16" s="116" t="s">
        <v>226</v>
      </c>
      <c r="P16" s="99"/>
      <c r="Q16" s="103"/>
      <c r="R16" s="103"/>
      <c r="S16" s="104" t="s">
        <v>95</v>
      </c>
      <c r="T16" s="116" t="s">
        <v>206</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zoomScale="85" zoomScaleNormal="85" workbookViewId="0">
      <selection activeCell="A32" sqref="A32:XFD32"/>
    </sheetView>
  </sheetViews>
  <sheetFormatPr baseColWidth="10" defaultRowHeight="15" x14ac:dyDescent="0.25"/>
  <cols>
    <col min="1" max="1" width="29.42578125" style="169" customWidth="1"/>
    <col min="2" max="2" width="18.28515625" style="169" customWidth="1"/>
    <col min="3" max="6" width="11.7109375" style="169" customWidth="1"/>
    <col min="7" max="7" width="21.42578125" style="169" customWidth="1"/>
    <col min="8" max="8" width="14.85546875" customWidth="1"/>
    <col min="9" max="9" width="12.7109375" style="169" customWidth="1"/>
    <col min="10" max="10" width="18.28515625" style="169" customWidth="1"/>
    <col min="11" max="14" width="11.7109375" style="169" customWidth="1"/>
  </cols>
  <sheetData>
    <row r="1" spans="1:14" ht="15.75" thickBot="1" x14ac:dyDescent="0.3">
      <c r="B1" s="210" t="s">
        <v>288</v>
      </c>
      <c r="C1" s="211"/>
      <c r="D1" s="211"/>
      <c r="E1" s="211"/>
      <c r="F1" s="211"/>
      <c r="G1" s="211"/>
      <c r="H1" s="212"/>
      <c r="I1" s="213" t="s">
        <v>326</v>
      </c>
      <c r="J1" s="214"/>
      <c r="K1" s="214"/>
      <c r="L1" s="214"/>
      <c r="M1" s="214"/>
      <c r="N1" s="214"/>
    </row>
    <row r="2" spans="1:14" ht="78.75" customHeight="1" x14ac:dyDescent="0.25">
      <c r="A2" s="170" t="s">
        <v>342</v>
      </c>
      <c r="B2" s="171" t="s">
        <v>273</v>
      </c>
      <c r="C2" s="147"/>
      <c r="D2" s="147"/>
      <c r="E2" s="148"/>
      <c r="F2" s="149"/>
      <c r="G2" s="171" t="s">
        <v>273</v>
      </c>
      <c r="H2" s="150"/>
      <c r="I2" s="170"/>
      <c r="J2" s="146" t="s">
        <v>273</v>
      </c>
      <c r="K2" s="147"/>
      <c r="L2" s="147"/>
      <c r="M2" s="148"/>
      <c r="N2" s="149"/>
    </row>
    <row r="3" spans="1:14" ht="41.25" customHeight="1" x14ac:dyDescent="0.25">
      <c r="A3" s="151" t="s">
        <v>274</v>
      </c>
      <c r="B3" s="152" t="s">
        <v>286</v>
      </c>
      <c r="C3" s="153" t="s">
        <v>275</v>
      </c>
      <c r="D3" s="153" t="s">
        <v>32</v>
      </c>
      <c r="E3" s="153" t="s">
        <v>276</v>
      </c>
      <c r="F3" s="153" t="s">
        <v>33</v>
      </c>
      <c r="G3" s="154" t="s">
        <v>285</v>
      </c>
      <c r="H3" s="155" t="s">
        <v>277</v>
      </c>
      <c r="I3" s="151" t="s">
        <v>274</v>
      </c>
      <c r="J3" s="152" t="s">
        <v>287</v>
      </c>
      <c r="K3" s="153" t="s">
        <v>275</v>
      </c>
      <c r="L3" s="153" t="s">
        <v>32</v>
      </c>
      <c r="M3" s="153" t="s">
        <v>276</v>
      </c>
      <c r="N3" s="153" t="s">
        <v>33</v>
      </c>
    </row>
    <row r="4" spans="1:14" x14ac:dyDescent="0.25">
      <c r="A4" s="156"/>
      <c r="B4" s="157" t="s">
        <v>278</v>
      </c>
      <c r="C4" s="158">
        <v>10</v>
      </c>
      <c r="D4" s="158">
        <v>100</v>
      </c>
      <c r="E4" s="158">
        <v>1000</v>
      </c>
      <c r="F4" s="158">
        <v>10000</v>
      </c>
      <c r="G4" s="159" t="s">
        <v>278</v>
      </c>
      <c r="H4" s="160">
        <v>1000</v>
      </c>
      <c r="I4" s="156"/>
      <c r="J4" s="157" t="s">
        <v>278</v>
      </c>
      <c r="K4" s="158">
        <v>10</v>
      </c>
      <c r="L4" s="158">
        <v>100</v>
      </c>
      <c r="M4" s="158">
        <v>1000</v>
      </c>
      <c r="N4" s="158">
        <v>10000</v>
      </c>
    </row>
    <row r="5" spans="1:14" x14ac:dyDescent="0.25">
      <c r="A5" s="161">
        <v>44574</v>
      </c>
      <c r="B5" s="162">
        <v>25</v>
      </c>
      <c r="C5" s="163">
        <f t="shared" ref="C5:F10" si="0">IF($B5&lt;=C$4,1,0)</f>
        <v>0</v>
      </c>
      <c r="D5" s="163">
        <f t="shared" si="0"/>
        <v>1</v>
      </c>
      <c r="E5" s="163">
        <f t="shared" si="0"/>
        <v>1</v>
      </c>
      <c r="F5" s="163">
        <f t="shared" si="0"/>
        <v>1</v>
      </c>
      <c r="G5" s="162">
        <v>0</v>
      </c>
      <c r="H5" s="163">
        <f t="shared" ref="H5:H31" si="1">IF($G5&lt;=H$4,1,0)</f>
        <v>1</v>
      </c>
      <c r="I5" s="161">
        <v>44769</v>
      </c>
      <c r="J5" s="162">
        <v>0</v>
      </c>
      <c r="K5" s="163">
        <f>IF($J5&lt;=K$4,1,0)</f>
        <v>1</v>
      </c>
      <c r="L5" s="163">
        <f t="shared" ref="L5:N15" si="2">IF($J5&lt;=L$4,1,0)</f>
        <v>1</v>
      </c>
      <c r="M5" s="163">
        <f t="shared" si="2"/>
        <v>1</v>
      </c>
      <c r="N5" s="163">
        <f t="shared" si="2"/>
        <v>1</v>
      </c>
    </row>
    <row r="6" spans="1:14" x14ac:dyDescent="0.25">
      <c r="A6" s="161">
        <v>44592</v>
      </c>
      <c r="B6" s="162">
        <v>75</v>
      </c>
      <c r="C6" s="163">
        <f t="shared" si="0"/>
        <v>0</v>
      </c>
      <c r="D6" s="163">
        <f t="shared" si="0"/>
        <v>1</v>
      </c>
      <c r="E6" s="163">
        <f t="shared" si="0"/>
        <v>1</v>
      </c>
      <c r="F6" s="163">
        <f t="shared" si="0"/>
        <v>1</v>
      </c>
      <c r="G6" s="162">
        <v>0</v>
      </c>
      <c r="H6" s="163">
        <f t="shared" si="1"/>
        <v>1</v>
      </c>
      <c r="I6" s="161">
        <v>45140</v>
      </c>
      <c r="J6" s="162">
        <v>0</v>
      </c>
      <c r="K6" s="163">
        <f t="shared" ref="K6:K15" si="3">IF($J6&lt;=K$4,1,0)</f>
        <v>1</v>
      </c>
      <c r="L6" s="163">
        <f t="shared" si="2"/>
        <v>1</v>
      </c>
      <c r="M6" s="163">
        <f t="shared" si="2"/>
        <v>1</v>
      </c>
      <c r="N6" s="163">
        <f t="shared" si="2"/>
        <v>1</v>
      </c>
    </row>
    <row r="7" spans="1:14" x14ac:dyDescent="0.25">
      <c r="A7" s="161">
        <v>44607</v>
      </c>
      <c r="B7" s="162">
        <v>41</v>
      </c>
      <c r="C7" s="163">
        <f t="shared" si="0"/>
        <v>0</v>
      </c>
      <c r="D7" s="163">
        <f t="shared" si="0"/>
        <v>1</v>
      </c>
      <c r="E7" s="163">
        <f t="shared" si="0"/>
        <v>1</v>
      </c>
      <c r="F7" s="163">
        <f t="shared" si="0"/>
        <v>1</v>
      </c>
      <c r="G7" s="162">
        <v>0</v>
      </c>
      <c r="H7" s="163">
        <f t="shared" si="1"/>
        <v>1</v>
      </c>
      <c r="I7" s="161">
        <v>44782</v>
      </c>
      <c r="J7" s="162">
        <v>0</v>
      </c>
      <c r="K7" s="163">
        <f t="shared" si="3"/>
        <v>1</v>
      </c>
      <c r="L7" s="163">
        <f t="shared" si="2"/>
        <v>1</v>
      </c>
      <c r="M7" s="163">
        <f t="shared" si="2"/>
        <v>1</v>
      </c>
      <c r="N7" s="163">
        <f t="shared" si="2"/>
        <v>1</v>
      </c>
    </row>
    <row r="8" spans="1:14" x14ac:dyDescent="0.25">
      <c r="A8" s="161">
        <v>44617</v>
      </c>
      <c r="B8" s="162">
        <v>200</v>
      </c>
      <c r="C8" s="163">
        <f t="shared" si="0"/>
        <v>0</v>
      </c>
      <c r="D8" s="163">
        <f t="shared" si="0"/>
        <v>0</v>
      </c>
      <c r="E8" s="163">
        <f t="shared" si="0"/>
        <v>1</v>
      </c>
      <c r="F8" s="163">
        <f t="shared" si="0"/>
        <v>1</v>
      </c>
      <c r="G8" s="162">
        <v>0</v>
      </c>
      <c r="H8" s="163">
        <f t="shared" si="1"/>
        <v>1</v>
      </c>
      <c r="I8" s="161">
        <v>44789</v>
      </c>
      <c r="J8" s="162">
        <v>8</v>
      </c>
      <c r="K8" s="163">
        <f t="shared" si="3"/>
        <v>1</v>
      </c>
      <c r="L8" s="163">
        <f t="shared" si="2"/>
        <v>1</v>
      </c>
      <c r="M8" s="163">
        <f t="shared" si="2"/>
        <v>1</v>
      </c>
      <c r="N8" s="163">
        <f t="shared" si="2"/>
        <v>1</v>
      </c>
    </row>
    <row r="9" spans="1:14" x14ac:dyDescent="0.25">
      <c r="A9" s="161">
        <v>44630</v>
      </c>
      <c r="B9" s="162">
        <v>680</v>
      </c>
      <c r="C9" s="163">
        <f t="shared" si="0"/>
        <v>0</v>
      </c>
      <c r="D9" s="163">
        <f t="shared" si="0"/>
        <v>0</v>
      </c>
      <c r="E9" s="163">
        <f t="shared" si="0"/>
        <v>1</v>
      </c>
      <c r="F9" s="163">
        <f t="shared" si="0"/>
        <v>1</v>
      </c>
      <c r="G9" s="162">
        <v>0</v>
      </c>
      <c r="H9" s="163">
        <f t="shared" si="1"/>
        <v>1</v>
      </c>
      <c r="I9" s="161">
        <v>44796</v>
      </c>
      <c r="J9" s="162">
        <v>4</v>
      </c>
      <c r="K9" s="163">
        <f t="shared" si="3"/>
        <v>1</v>
      </c>
      <c r="L9" s="163">
        <f t="shared" si="2"/>
        <v>1</v>
      </c>
      <c r="M9" s="163">
        <f t="shared" si="2"/>
        <v>1</v>
      </c>
      <c r="N9" s="163">
        <f t="shared" si="2"/>
        <v>1</v>
      </c>
    </row>
    <row r="10" spans="1:14" x14ac:dyDescent="0.25">
      <c r="A10" s="161">
        <v>44645</v>
      </c>
      <c r="B10" s="162">
        <v>1</v>
      </c>
      <c r="C10" s="163">
        <f t="shared" si="0"/>
        <v>1</v>
      </c>
      <c r="D10" s="163">
        <f t="shared" si="0"/>
        <v>1</v>
      </c>
      <c r="E10" s="163">
        <f t="shared" si="0"/>
        <v>1</v>
      </c>
      <c r="F10" s="163">
        <f t="shared" si="0"/>
        <v>1</v>
      </c>
      <c r="G10" s="162">
        <v>0</v>
      </c>
      <c r="H10" s="163">
        <f t="shared" si="1"/>
        <v>1</v>
      </c>
      <c r="I10" s="161">
        <v>44803</v>
      </c>
      <c r="J10" s="162">
        <v>16</v>
      </c>
      <c r="K10" s="163">
        <f t="shared" si="3"/>
        <v>0</v>
      </c>
      <c r="L10" s="163">
        <f t="shared" si="2"/>
        <v>1</v>
      </c>
      <c r="M10" s="163">
        <f t="shared" si="2"/>
        <v>1</v>
      </c>
      <c r="N10" s="163">
        <f t="shared" si="2"/>
        <v>1</v>
      </c>
    </row>
    <row r="11" spans="1:14" x14ac:dyDescent="0.25">
      <c r="A11" s="161">
        <v>44662</v>
      </c>
      <c r="B11" s="162">
        <v>0</v>
      </c>
      <c r="C11" s="163">
        <f t="shared" ref="C11:F15" si="4">IF($B11&lt;=C$4,1,0)</f>
        <v>1</v>
      </c>
      <c r="D11" s="163">
        <f t="shared" si="4"/>
        <v>1</v>
      </c>
      <c r="E11" s="163">
        <f t="shared" si="4"/>
        <v>1</v>
      </c>
      <c r="F11" s="163">
        <f t="shared" si="4"/>
        <v>1</v>
      </c>
      <c r="G11" s="162">
        <v>0</v>
      </c>
      <c r="H11" s="163">
        <f t="shared" si="1"/>
        <v>1</v>
      </c>
      <c r="I11" s="161">
        <v>44818</v>
      </c>
      <c r="J11" s="162">
        <v>26</v>
      </c>
      <c r="K11" s="163">
        <f t="shared" si="3"/>
        <v>0</v>
      </c>
      <c r="L11" s="163">
        <f t="shared" si="2"/>
        <v>1</v>
      </c>
      <c r="M11" s="163">
        <f t="shared" si="2"/>
        <v>1</v>
      </c>
      <c r="N11" s="163">
        <f t="shared" si="2"/>
        <v>1</v>
      </c>
    </row>
    <row r="12" spans="1:14" x14ac:dyDescent="0.25">
      <c r="A12" s="161">
        <v>44673</v>
      </c>
      <c r="B12" s="162">
        <v>2</v>
      </c>
      <c r="C12" s="163">
        <f t="shared" si="4"/>
        <v>1</v>
      </c>
      <c r="D12" s="163">
        <f t="shared" si="4"/>
        <v>1</v>
      </c>
      <c r="E12" s="163">
        <f t="shared" si="4"/>
        <v>1</v>
      </c>
      <c r="F12" s="163">
        <f t="shared" si="4"/>
        <v>1</v>
      </c>
      <c r="G12" s="162">
        <v>0</v>
      </c>
      <c r="H12" s="163">
        <f t="shared" si="1"/>
        <v>1</v>
      </c>
      <c r="I12" s="161">
        <v>44854</v>
      </c>
      <c r="J12" s="162">
        <v>11</v>
      </c>
      <c r="K12" s="163">
        <f t="shared" si="3"/>
        <v>0</v>
      </c>
      <c r="L12" s="163">
        <f t="shared" si="2"/>
        <v>1</v>
      </c>
      <c r="M12" s="163">
        <f t="shared" si="2"/>
        <v>1</v>
      </c>
      <c r="N12" s="163">
        <f t="shared" si="2"/>
        <v>1</v>
      </c>
    </row>
    <row r="13" spans="1:14" x14ac:dyDescent="0.25">
      <c r="A13" s="161">
        <v>44686</v>
      </c>
      <c r="B13" s="162">
        <v>1</v>
      </c>
      <c r="C13" s="163">
        <f t="shared" si="4"/>
        <v>1</v>
      </c>
      <c r="D13" s="163">
        <f t="shared" si="4"/>
        <v>1</v>
      </c>
      <c r="E13" s="163">
        <f t="shared" si="4"/>
        <v>1</v>
      </c>
      <c r="F13" s="163">
        <f t="shared" si="4"/>
        <v>1</v>
      </c>
      <c r="G13" s="162">
        <v>0</v>
      </c>
      <c r="H13" s="163">
        <f t="shared" si="1"/>
        <v>1</v>
      </c>
      <c r="I13" s="161">
        <v>44859</v>
      </c>
      <c r="J13" s="162">
        <v>5</v>
      </c>
      <c r="K13" s="163">
        <f t="shared" si="3"/>
        <v>1</v>
      </c>
      <c r="L13" s="163">
        <f t="shared" si="2"/>
        <v>1</v>
      </c>
      <c r="M13" s="163">
        <f t="shared" si="2"/>
        <v>1</v>
      </c>
      <c r="N13" s="163">
        <f t="shared" si="2"/>
        <v>1</v>
      </c>
    </row>
    <row r="14" spans="1:14" x14ac:dyDescent="0.25">
      <c r="A14" s="161">
        <v>44699</v>
      </c>
      <c r="B14" s="162">
        <v>8</v>
      </c>
      <c r="C14" s="163">
        <f t="shared" si="4"/>
        <v>1</v>
      </c>
      <c r="D14" s="163">
        <f t="shared" si="4"/>
        <v>1</v>
      </c>
      <c r="E14" s="163">
        <f t="shared" si="4"/>
        <v>1</v>
      </c>
      <c r="F14" s="163">
        <f t="shared" si="4"/>
        <v>1</v>
      </c>
      <c r="G14" s="162">
        <v>0</v>
      </c>
      <c r="H14" s="163">
        <f t="shared" si="1"/>
        <v>1</v>
      </c>
      <c r="I14" s="161">
        <v>45013</v>
      </c>
      <c r="J14" s="162">
        <v>0</v>
      </c>
      <c r="K14" s="163">
        <f t="shared" si="3"/>
        <v>1</v>
      </c>
      <c r="L14" s="163">
        <f t="shared" si="2"/>
        <v>1</v>
      </c>
      <c r="M14" s="163">
        <f t="shared" si="2"/>
        <v>1</v>
      </c>
      <c r="N14" s="163">
        <f t="shared" si="2"/>
        <v>1</v>
      </c>
    </row>
    <row r="15" spans="1:14" x14ac:dyDescent="0.25">
      <c r="A15" s="161">
        <v>44705</v>
      </c>
      <c r="B15" s="162">
        <v>46</v>
      </c>
      <c r="C15" s="163">
        <f t="shared" si="4"/>
        <v>0</v>
      </c>
      <c r="D15" s="163">
        <f t="shared" si="4"/>
        <v>1</v>
      </c>
      <c r="E15" s="163">
        <f t="shared" si="4"/>
        <v>1</v>
      </c>
      <c r="F15" s="163">
        <f t="shared" si="4"/>
        <v>1</v>
      </c>
      <c r="G15" s="162">
        <v>0</v>
      </c>
      <c r="H15" s="163">
        <f t="shared" si="1"/>
        <v>1</v>
      </c>
      <c r="I15" s="161">
        <v>45020</v>
      </c>
      <c r="J15" s="162">
        <v>1</v>
      </c>
      <c r="K15" s="163">
        <f t="shared" si="3"/>
        <v>1</v>
      </c>
      <c r="L15" s="163">
        <f t="shared" si="2"/>
        <v>1</v>
      </c>
      <c r="M15" s="163">
        <f t="shared" si="2"/>
        <v>1</v>
      </c>
      <c r="N15" s="163">
        <f t="shared" si="2"/>
        <v>1</v>
      </c>
    </row>
    <row r="16" spans="1:14" x14ac:dyDescent="0.25">
      <c r="A16" s="161">
        <v>44705</v>
      </c>
      <c r="B16" s="162">
        <v>46</v>
      </c>
      <c r="C16" s="163">
        <f t="shared" ref="C16:F31" si="5">IF($B16&lt;=C$4,1,0)</f>
        <v>0</v>
      </c>
      <c r="D16" s="163">
        <f t="shared" si="5"/>
        <v>1</v>
      </c>
      <c r="E16" s="163">
        <f t="shared" si="5"/>
        <v>1</v>
      </c>
      <c r="F16" s="163">
        <f t="shared" si="5"/>
        <v>1</v>
      </c>
      <c r="G16" s="162">
        <v>0</v>
      </c>
      <c r="H16" s="163">
        <f t="shared" si="1"/>
        <v>1</v>
      </c>
      <c r="I16" s="161"/>
      <c r="J16" s="162"/>
      <c r="K16" s="163"/>
      <c r="L16" s="163"/>
      <c r="M16" s="163"/>
      <c r="N16" s="163"/>
    </row>
    <row r="17" spans="1:14" x14ac:dyDescent="0.25">
      <c r="A17" s="161">
        <v>44722</v>
      </c>
      <c r="B17" s="162">
        <v>2</v>
      </c>
      <c r="C17" s="163">
        <f t="shared" si="5"/>
        <v>1</v>
      </c>
      <c r="D17" s="163">
        <f t="shared" si="5"/>
        <v>1</v>
      </c>
      <c r="E17" s="163">
        <f t="shared" si="5"/>
        <v>1</v>
      </c>
      <c r="F17" s="163">
        <f t="shared" si="5"/>
        <v>1</v>
      </c>
      <c r="G17" s="162">
        <v>0</v>
      </c>
      <c r="H17" s="163">
        <f t="shared" si="1"/>
        <v>1</v>
      </c>
      <c r="I17" s="161"/>
      <c r="J17" s="162"/>
      <c r="K17" s="163"/>
      <c r="L17" s="163"/>
      <c r="M17" s="163"/>
      <c r="N17" s="163"/>
    </row>
    <row r="18" spans="1:14" x14ac:dyDescent="0.25">
      <c r="A18" s="161">
        <v>44732</v>
      </c>
      <c r="B18" s="162">
        <v>15</v>
      </c>
      <c r="C18" s="163">
        <f t="shared" si="5"/>
        <v>0</v>
      </c>
      <c r="D18" s="163">
        <f t="shared" si="5"/>
        <v>1</v>
      </c>
      <c r="E18" s="163">
        <f t="shared" si="5"/>
        <v>1</v>
      </c>
      <c r="F18" s="163">
        <f t="shared" si="5"/>
        <v>1</v>
      </c>
      <c r="G18" s="162">
        <v>0</v>
      </c>
      <c r="H18" s="163">
        <f t="shared" si="1"/>
        <v>1</v>
      </c>
      <c r="I18" s="161"/>
      <c r="J18" s="162"/>
      <c r="K18" s="163"/>
      <c r="L18" s="163"/>
      <c r="M18" s="163"/>
      <c r="N18" s="163"/>
    </row>
    <row r="19" spans="1:14" x14ac:dyDescent="0.25">
      <c r="A19" s="161">
        <v>44749</v>
      </c>
      <c r="B19" s="162">
        <v>6</v>
      </c>
      <c r="C19" s="163">
        <f t="shared" si="5"/>
        <v>1</v>
      </c>
      <c r="D19" s="163">
        <f t="shared" si="5"/>
        <v>1</v>
      </c>
      <c r="E19" s="163">
        <f t="shared" si="5"/>
        <v>1</v>
      </c>
      <c r="F19" s="163">
        <f t="shared" si="5"/>
        <v>1</v>
      </c>
      <c r="G19" s="162">
        <v>0</v>
      </c>
      <c r="H19" s="163">
        <f t="shared" si="1"/>
        <v>1</v>
      </c>
      <c r="I19" s="161"/>
      <c r="J19" s="162"/>
      <c r="K19" s="163"/>
      <c r="L19" s="163"/>
      <c r="M19" s="163"/>
      <c r="N19" s="163"/>
    </row>
    <row r="20" spans="1:14" x14ac:dyDescent="0.25">
      <c r="A20" s="161">
        <v>44763</v>
      </c>
      <c r="B20" s="162">
        <v>3</v>
      </c>
      <c r="C20" s="163">
        <f t="shared" si="5"/>
        <v>1</v>
      </c>
      <c r="D20" s="163">
        <f t="shared" si="5"/>
        <v>1</v>
      </c>
      <c r="E20" s="163">
        <f t="shared" si="5"/>
        <v>1</v>
      </c>
      <c r="F20" s="163">
        <f t="shared" si="5"/>
        <v>1</v>
      </c>
      <c r="G20" s="162">
        <v>0</v>
      </c>
      <c r="H20" s="163">
        <f t="shared" si="1"/>
        <v>1</v>
      </c>
      <c r="I20" s="161"/>
      <c r="J20" s="162"/>
      <c r="K20" s="163"/>
      <c r="L20" s="163"/>
      <c r="M20" s="163"/>
      <c r="N20" s="163"/>
    </row>
    <row r="21" spans="1:14" x14ac:dyDescent="0.25">
      <c r="A21" s="161">
        <v>44776</v>
      </c>
      <c r="B21" s="162">
        <v>8</v>
      </c>
      <c r="C21" s="163">
        <f t="shared" si="5"/>
        <v>1</v>
      </c>
      <c r="D21" s="163">
        <f t="shared" si="5"/>
        <v>1</v>
      </c>
      <c r="E21" s="163">
        <f t="shared" si="5"/>
        <v>1</v>
      </c>
      <c r="F21" s="163">
        <f t="shared" si="5"/>
        <v>1</v>
      </c>
      <c r="G21" s="162">
        <v>0</v>
      </c>
      <c r="H21" s="163">
        <f t="shared" si="1"/>
        <v>1</v>
      </c>
      <c r="I21" s="161"/>
      <c r="J21" s="162"/>
      <c r="K21" s="163"/>
      <c r="L21" s="163"/>
      <c r="M21" s="163"/>
      <c r="N21" s="163"/>
    </row>
    <row r="22" spans="1:14" x14ac:dyDescent="0.25">
      <c r="A22" s="161">
        <v>44797</v>
      </c>
      <c r="B22" s="162">
        <v>0</v>
      </c>
      <c r="C22" s="163">
        <f t="shared" si="5"/>
        <v>1</v>
      </c>
      <c r="D22" s="163">
        <f t="shared" si="5"/>
        <v>1</v>
      </c>
      <c r="E22" s="163">
        <f t="shared" si="5"/>
        <v>1</v>
      </c>
      <c r="F22" s="163">
        <f t="shared" si="5"/>
        <v>1</v>
      </c>
      <c r="G22" s="162">
        <v>0</v>
      </c>
      <c r="H22" s="163">
        <f t="shared" si="1"/>
        <v>1</v>
      </c>
      <c r="I22" s="161"/>
      <c r="J22" s="162"/>
      <c r="K22" s="163"/>
      <c r="L22" s="163"/>
      <c r="M22" s="163"/>
      <c r="N22" s="163"/>
    </row>
    <row r="23" spans="1:14" x14ac:dyDescent="0.25">
      <c r="A23" s="161">
        <v>44809</v>
      </c>
      <c r="B23" s="162">
        <v>20</v>
      </c>
      <c r="C23" s="163">
        <f t="shared" si="5"/>
        <v>0</v>
      </c>
      <c r="D23" s="163">
        <f t="shared" si="5"/>
        <v>1</v>
      </c>
      <c r="E23" s="163">
        <f t="shared" si="5"/>
        <v>1</v>
      </c>
      <c r="F23" s="163">
        <f t="shared" si="5"/>
        <v>1</v>
      </c>
      <c r="G23" s="162">
        <v>0</v>
      </c>
      <c r="H23" s="163">
        <f t="shared" si="1"/>
        <v>1</v>
      </c>
      <c r="I23" s="161"/>
      <c r="J23" s="162"/>
      <c r="K23" s="163"/>
      <c r="L23" s="163"/>
      <c r="M23" s="163"/>
      <c r="N23" s="163"/>
    </row>
    <row r="24" spans="1:14" x14ac:dyDescent="0.25">
      <c r="A24" s="161">
        <v>44817</v>
      </c>
      <c r="B24" s="162">
        <v>1100</v>
      </c>
      <c r="C24" s="163">
        <f t="shared" si="5"/>
        <v>0</v>
      </c>
      <c r="D24" s="163">
        <f t="shared" si="5"/>
        <v>0</v>
      </c>
      <c r="E24" s="163">
        <f t="shared" si="5"/>
        <v>0</v>
      </c>
      <c r="F24" s="163">
        <f t="shared" si="5"/>
        <v>1</v>
      </c>
      <c r="G24" s="162">
        <v>0</v>
      </c>
      <c r="H24" s="163">
        <f t="shared" si="1"/>
        <v>1</v>
      </c>
      <c r="I24" s="161"/>
      <c r="J24" s="162"/>
      <c r="K24" s="163"/>
      <c r="L24" s="163"/>
      <c r="M24" s="163"/>
      <c r="N24" s="163"/>
    </row>
    <row r="25" spans="1:14" x14ac:dyDescent="0.25">
      <c r="A25" s="161">
        <v>44832</v>
      </c>
      <c r="B25" s="162">
        <v>0</v>
      </c>
      <c r="C25" s="163">
        <f t="shared" si="5"/>
        <v>1</v>
      </c>
      <c r="D25" s="163">
        <f t="shared" si="5"/>
        <v>1</v>
      </c>
      <c r="E25" s="163">
        <f t="shared" si="5"/>
        <v>1</v>
      </c>
      <c r="F25" s="163">
        <f t="shared" si="5"/>
        <v>1</v>
      </c>
      <c r="G25" s="162">
        <v>0</v>
      </c>
      <c r="H25" s="163">
        <f t="shared" si="1"/>
        <v>1</v>
      </c>
      <c r="I25" s="161"/>
      <c r="J25" s="162"/>
      <c r="K25" s="163"/>
      <c r="L25" s="163"/>
      <c r="M25" s="163"/>
      <c r="N25" s="163"/>
    </row>
    <row r="26" spans="1:14" x14ac:dyDescent="0.25">
      <c r="A26" s="161">
        <v>44853</v>
      </c>
      <c r="B26" s="162">
        <v>38</v>
      </c>
      <c r="C26" s="163">
        <f t="shared" si="5"/>
        <v>0</v>
      </c>
      <c r="D26" s="163">
        <f t="shared" si="5"/>
        <v>1</v>
      </c>
      <c r="E26" s="163">
        <f t="shared" si="5"/>
        <v>1</v>
      </c>
      <c r="F26" s="163">
        <f t="shared" si="5"/>
        <v>1</v>
      </c>
      <c r="G26" s="162">
        <v>0</v>
      </c>
      <c r="H26" s="163">
        <f t="shared" si="1"/>
        <v>1</v>
      </c>
      <c r="I26" s="161"/>
      <c r="J26" s="162"/>
      <c r="K26" s="163"/>
      <c r="L26" s="163"/>
      <c r="M26" s="163"/>
      <c r="N26" s="163"/>
    </row>
    <row r="27" spans="1:14" x14ac:dyDescent="0.25">
      <c r="A27" s="161">
        <v>44861</v>
      </c>
      <c r="B27" s="162">
        <v>0</v>
      </c>
      <c r="C27" s="163">
        <f t="shared" si="5"/>
        <v>1</v>
      </c>
      <c r="D27" s="163">
        <f t="shared" si="5"/>
        <v>1</v>
      </c>
      <c r="E27" s="163">
        <f t="shared" si="5"/>
        <v>1</v>
      </c>
      <c r="F27" s="163">
        <f t="shared" si="5"/>
        <v>1</v>
      </c>
      <c r="G27" s="162">
        <v>0</v>
      </c>
      <c r="H27" s="163">
        <f t="shared" si="1"/>
        <v>1</v>
      </c>
      <c r="I27" s="161"/>
      <c r="J27" s="162"/>
      <c r="K27" s="163"/>
      <c r="L27" s="163"/>
      <c r="M27" s="163"/>
      <c r="N27" s="163"/>
    </row>
    <row r="28" spans="1:14" x14ac:dyDescent="0.25">
      <c r="A28" s="161">
        <v>44874</v>
      </c>
      <c r="B28" s="162">
        <v>0</v>
      </c>
      <c r="C28" s="163">
        <f t="shared" si="5"/>
        <v>1</v>
      </c>
      <c r="D28" s="163">
        <f t="shared" si="5"/>
        <v>1</v>
      </c>
      <c r="E28" s="163">
        <f t="shared" si="5"/>
        <v>1</v>
      </c>
      <c r="F28" s="163">
        <f t="shared" si="5"/>
        <v>1</v>
      </c>
      <c r="G28" s="162">
        <v>0</v>
      </c>
      <c r="H28" s="163">
        <f t="shared" si="1"/>
        <v>1</v>
      </c>
      <c r="I28" s="161"/>
      <c r="J28" s="162"/>
      <c r="K28" s="163"/>
      <c r="L28" s="163"/>
      <c r="M28" s="163"/>
      <c r="N28" s="163"/>
    </row>
    <row r="29" spans="1:14" x14ac:dyDescent="0.25">
      <c r="A29" s="161">
        <v>44893</v>
      </c>
      <c r="B29" s="162">
        <v>2</v>
      </c>
      <c r="C29" s="163">
        <f t="shared" si="5"/>
        <v>1</v>
      </c>
      <c r="D29" s="163">
        <f t="shared" si="5"/>
        <v>1</v>
      </c>
      <c r="E29" s="163">
        <f t="shared" si="5"/>
        <v>1</v>
      </c>
      <c r="F29" s="163">
        <f t="shared" si="5"/>
        <v>1</v>
      </c>
      <c r="G29" s="162">
        <v>0</v>
      </c>
      <c r="H29" s="163">
        <f t="shared" si="1"/>
        <v>1</v>
      </c>
      <c r="I29" s="161"/>
      <c r="J29" s="162"/>
      <c r="K29" s="163"/>
      <c r="L29" s="163"/>
      <c r="M29" s="163"/>
      <c r="N29" s="163"/>
    </row>
    <row r="30" spans="1:14" x14ac:dyDescent="0.25">
      <c r="A30" s="161">
        <v>44909</v>
      </c>
      <c r="B30" s="162">
        <v>0</v>
      </c>
      <c r="C30" s="163">
        <f t="shared" si="5"/>
        <v>1</v>
      </c>
      <c r="D30" s="163">
        <f t="shared" si="5"/>
        <v>1</v>
      </c>
      <c r="E30" s="163">
        <f t="shared" si="5"/>
        <v>1</v>
      </c>
      <c r="F30" s="163">
        <f t="shared" si="5"/>
        <v>1</v>
      </c>
      <c r="G30" s="162">
        <v>0</v>
      </c>
      <c r="H30" s="163">
        <f t="shared" si="1"/>
        <v>1</v>
      </c>
      <c r="I30" s="161"/>
      <c r="J30" s="162"/>
      <c r="K30" s="163"/>
      <c r="L30" s="163"/>
      <c r="M30" s="163"/>
      <c r="N30" s="163"/>
    </row>
    <row r="31" spans="1:14" x14ac:dyDescent="0.25">
      <c r="A31" s="161">
        <v>44923</v>
      </c>
      <c r="B31" s="162">
        <v>1</v>
      </c>
      <c r="C31" s="163">
        <f t="shared" si="5"/>
        <v>1</v>
      </c>
      <c r="D31" s="163">
        <f t="shared" si="5"/>
        <v>1</v>
      </c>
      <c r="E31" s="163">
        <f t="shared" si="5"/>
        <v>1</v>
      </c>
      <c r="F31" s="163">
        <f t="shared" si="5"/>
        <v>1</v>
      </c>
      <c r="G31" s="162">
        <v>0</v>
      </c>
      <c r="H31" s="163">
        <f t="shared" si="1"/>
        <v>1</v>
      </c>
      <c r="I31" s="161"/>
      <c r="J31" s="162"/>
      <c r="K31" s="163"/>
      <c r="L31" s="163"/>
      <c r="M31" s="163"/>
      <c r="N31" s="163"/>
    </row>
    <row r="32" spans="1:14" x14ac:dyDescent="0.25">
      <c r="A32" s="164" t="s">
        <v>279</v>
      </c>
      <c r="B32" s="172">
        <f>_xlfn.PERCENTILE.INC(B5:B31,0.9)</f>
        <v>125.00000000000027</v>
      </c>
      <c r="C32" s="158"/>
      <c r="D32" s="158"/>
      <c r="E32" s="158"/>
      <c r="F32" s="158"/>
      <c r="G32" s="160">
        <f>_xlfn.PERCENTILE.INC(G5:G31,0.9)</f>
        <v>0</v>
      </c>
      <c r="H32" s="160"/>
      <c r="I32" s="164" t="s">
        <v>279</v>
      </c>
      <c r="J32" s="172">
        <f>_xlfn.PERCENTILE.INC(J5:J31,0.9)</f>
        <v>16</v>
      </c>
      <c r="K32" s="158"/>
      <c r="L32" s="158"/>
      <c r="M32" s="158"/>
      <c r="N32" s="158"/>
    </row>
    <row r="33" spans="1:14" x14ac:dyDescent="0.25">
      <c r="A33" s="164" t="s">
        <v>280</v>
      </c>
      <c r="B33" s="158">
        <f>MAX(B5:B31)</f>
        <v>1100</v>
      </c>
      <c r="C33" s="158"/>
      <c r="D33" s="158"/>
      <c r="E33" s="158"/>
      <c r="F33" s="158"/>
      <c r="G33" s="160">
        <f>MAX(G5:G31)</f>
        <v>0</v>
      </c>
      <c r="H33" s="160"/>
      <c r="I33" s="164" t="s">
        <v>280</v>
      </c>
      <c r="J33" s="158">
        <f>MAX(J5:J31)</f>
        <v>26</v>
      </c>
      <c r="K33" s="158"/>
      <c r="L33" s="158"/>
      <c r="M33" s="158"/>
      <c r="N33" s="158"/>
    </row>
    <row r="34" spans="1:14" s="39" customFormat="1" x14ac:dyDescent="0.2">
      <c r="A34" s="164" t="s">
        <v>281</v>
      </c>
      <c r="B34" s="158">
        <f>LOG10(B33)</f>
        <v>3.0413926851582249</v>
      </c>
      <c r="C34" s="158">
        <f>LOG10(C4)</f>
        <v>1</v>
      </c>
      <c r="D34" s="158">
        <f>LOG10(D4)</f>
        <v>2</v>
      </c>
      <c r="E34" s="158">
        <f>LOG10(E4)</f>
        <v>3</v>
      </c>
      <c r="F34" s="158">
        <f>LOG10(F4)</f>
        <v>4</v>
      </c>
      <c r="G34" s="160" t="e">
        <f>LOG10(G33)</f>
        <v>#NUM!</v>
      </c>
      <c r="H34" s="160">
        <f>LOG10(H4)</f>
        <v>3</v>
      </c>
      <c r="I34" s="164" t="s">
        <v>281</v>
      </c>
      <c r="J34" s="158">
        <f>LOG10(J33)</f>
        <v>1.414973347970818</v>
      </c>
      <c r="K34" s="158">
        <f>LOG10(K4)</f>
        <v>1</v>
      </c>
      <c r="L34" s="158">
        <f>LOG10(L4)</f>
        <v>2</v>
      </c>
      <c r="M34" s="158">
        <f>LOG10(M4)</f>
        <v>3</v>
      </c>
      <c r="N34" s="158">
        <f>LOG10(N4)</f>
        <v>4</v>
      </c>
    </row>
    <row r="35" spans="1:14" s="168" customFormat="1" x14ac:dyDescent="0.25">
      <c r="A35" s="165" t="s">
        <v>282</v>
      </c>
      <c r="B35" s="166"/>
      <c r="C35" s="173">
        <f>COUNTIF(C5:C31,1)/(COUNT(C5:C31))</f>
        <v>0.59259259259259256</v>
      </c>
      <c r="D35" s="173">
        <f>COUNTIF(D5:D31,1)/(COUNT(D5:D31))</f>
        <v>0.88888888888888884</v>
      </c>
      <c r="E35" s="173">
        <f>COUNTIF(E5:E31,1)/(COUNT(E5:E31))</f>
        <v>0.96296296296296291</v>
      </c>
      <c r="F35" s="173">
        <f>COUNTIF(F5:F31,1)/(COUNT(F5:F31))</f>
        <v>1</v>
      </c>
      <c r="G35" s="167"/>
      <c r="H35" s="167">
        <f>COUNTIF(H5:H31,1)/(COUNT(H5:H31))</f>
        <v>1</v>
      </c>
      <c r="I35" s="165" t="s">
        <v>282</v>
      </c>
      <c r="J35" s="166"/>
      <c r="K35" s="173">
        <f>COUNTIF(K5:K31,1)/(COUNT(K5:K31))</f>
        <v>0.72727272727272729</v>
      </c>
      <c r="L35" s="173">
        <f>COUNTIF(L5:L31,1)/(COUNT(L5:L31))</f>
        <v>1</v>
      </c>
      <c r="M35" s="173">
        <f>COUNTIF(M5:M31,1)/(COUNT(M5:M31))</f>
        <v>1</v>
      </c>
      <c r="N35" s="173">
        <f>COUNTIF(N5:N31,1)/(COUNT(N5:N31))</f>
        <v>1</v>
      </c>
    </row>
    <row r="36" spans="1:14" x14ac:dyDescent="0.25">
      <c r="A36" s="143"/>
      <c r="B36" s="143"/>
      <c r="C36" s="143"/>
      <c r="D36" s="143"/>
      <c r="E36" s="143"/>
      <c r="F36" s="143"/>
      <c r="G36" s="143"/>
      <c r="H36" s="144"/>
      <c r="I36" s="143"/>
      <c r="J36" s="143"/>
      <c r="K36" s="143"/>
      <c r="L36" s="143"/>
      <c r="M36" s="143"/>
      <c r="N36" s="143"/>
    </row>
    <row r="37" spans="1:14" x14ac:dyDescent="0.25">
      <c r="A37" s="145"/>
      <c r="B37" s="143"/>
      <c r="C37" s="143"/>
      <c r="D37" s="143"/>
      <c r="E37" s="143"/>
      <c r="F37" s="143"/>
      <c r="G37" s="143"/>
      <c r="H37" s="144"/>
      <c r="I37" s="145"/>
      <c r="J37" s="143"/>
      <c r="K37" s="143"/>
      <c r="L37" s="143"/>
      <c r="M37" s="143"/>
      <c r="N37" s="143"/>
    </row>
    <row r="38" spans="1:14" x14ac:dyDescent="0.25">
      <c r="A38" s="143"/>
      <c r="B38" s="143"/>
      <c r="C38" s="143"/>
      <c r="D38" s="143"/>
      <c r="E38" s="143"/>
      <c r="F38" s="143"/>
      <c r="G38" s="143"/>
      <c r="H38" s="144"/>
      <c r="I38" s="143"/>
      <c r="J38" s="143"/>
      <c r="K38" s="143"/>
      <c r="L38" s="143"/>
      <c r="M38" s="143"/>
      <c r="N38" s="143"/>
    </row>
    <row r="39" spans="1:14" x14ac:dyDescent="0.25">
      <c r="A39" s="143"/>
      <c r="B39" s="143"/>
      <c r="C39" s="143"/>
      <c r="D39" s="143"/>
      <c r="E39" s="143"/>
      <c r="F39" s="143"/>
      <c r="G39" s="143"/>
      <c r="H39" s="144"/>
      <c r="I39" s="143"/>
      <c r="J39" s="143"/>
      <c r="K39" s="143"/>
      <c r="L39" s="143"/>
      <c r="M39" s="143"/>
      <c r="N39" s="143"/>
    </row>
    <row r="40" spans="1:14" x14ac:dyDescent="0.25">
      <c r="A40" s="143"/>
      <c r="B40" s="143"/>
      <c r="C40" s="143"/>
      <c r="D40" s="143"/>
      <c r="E40" s="143"/>
      <c r="F40" s="143"/>
      <c r="G40" s="143"/>
      <c r="H40" s="144"/>
      <c r="I40" s="143"/>
      <c r="J40" s="143"/>
      <c r="K40" s="143"/>
      <c r="L40" s="143"/>
      <c r="M40" s="143"/>
      <c r="N40" s="143"/>
    </row>
    <row r="41" spans="1:14" x14ac:dyDescent="0.25">
      <c r="A41" s="143"/>
      <c r="B41" s="143"/>
      <c r="C41" s="143"/>
      <c r="D41" s="143"/>
      <c r="E41" s="143"/>
      <c r="F41" s="143"/>
      <c r="G41" s="143"/>
      <c r="H41" s="144"/>
      <c r="I41" s="143"/>
      <c r="J41" s="143"/>
      <c r="K41" s="143"/>
      <c r="L41" s="143"/>
      <c r="M41" s="143"/>
      <c r="N41" s="143"/>
    </row>
    <row r="42" spans="1:14" x14ac:dyDescent="0.25">
      <c r="A42" s="143"/>
      <c r="B42" s="143"/>
      <c r="C42" s="143"/>
      <c r="D42" s="143"/>
      <c r="E42" s="143"/>
      <c r="F42" s="143"/>
      <c r="G42" s="143"/>
      <c r="H42" s="144"/>
      <c r="I42" s="143"/>
      <c r="J42" s="143"/>
      <c r="K42" s="143"/>
      <c r="L42" s="143"/>
      <c r="M42" s="143"/>
      <c r="N42" s="143"/>
    </row>
    <row r="43" spans="1:14" x14ac:dyDescent="0.25">
      <c r="A43" s="143"/>
      <c r="B43" s="143"/>
      <c r="C43" s="143"/>
      <c r="D43" s="143"/>
      <c r="E43" s="143"/>
      <c r="F43" s="143"/>
      <c r="G43" s="143"/>
      <c r="H43" s="144"/>
      <c r="I43" s="143"/>
      <c r="J43" s="143"/>
      <c r="K43" s="143"/>
      <c r="L43" s="143"/>
      <c r="M43" s="143"/>
      <c r="N43" s="143"/>
    </row>
    <row r="44" spans="1:14" x14ac:dyDescent="0.25">
      <c r="A44" s="143"/>
      <c r="B44" s="143"/>
      <c r="C44" s="143"/>
      <c r="D44" s="143"/>
      <c r="E44" s="143"/>
      <c r="F44" s="143"/>
      <c r="G44" s="143"/>
      <c r="H44" s="144"/>
      <c r="I44" s="143"/>
      <c r="J44" s="143"/>
      <c r="K44" s="143"/>
      <c r="L44" s="143"/>
      <c r="M44" s="143"/>
      <c r="N44" s="143"/>
    </row>
    <row r="45" spans="1:14" x14ac:dyDescent="0.25">
      <c r="A45" s="143"/>
      <c r="B45" s="143"/>
      <c r="C45" s="143"/>
      <c r="D45" s="143"/>
      <c r="E45" s="143"/>
      <c r="F45" s="143"/>
      <c r="G45" s="143"/>
      <c r="H45" s="144"/>
      <c r="I45" s="143"/>
      <c r="J45" s="143"/>
      <c r="K45" s="143"/>
      <c r="L45" s="143"/>
      <c r="M45" s="143"/>
      <c r="N45" s="143"/>
    </row>
    <row r="46" spans="1:14" x14ac:dyDescent="0.25">
      <c r="A46" s="143"/>
      <c r="B46" s="143"/>
      <c r="C46" s="143"/>
      <c r="D46" s="143"/>
      <c r="E46" s="143"/>
      <c r="F46" s="143"/>
      <c r="G46" s="143"/>
      <c r="H46" s="144"/>
      <c r="I46" s="143"/>
      <c r="J46" s="143"/>
      <c r="K46" s="143"/>
      <c r="L46" s="143"/>
      <c r="M46" s="143"/>
      <c r="N46" s="143"/>
    </row>
    <row r="47" spans="1:14" x14ac:dyDescent="0.25">
      <c r="A47" s="143"/>
      <c r="B47" s="143"/>
      <c r="C47" s="143"/>
      <c r="D47" s="143"/>
      <c r="E47" s="143"/>
      <c r="F47" s="143"/>
      <c r="G47" s="143"/>
      <c r="H47" s="144"/>
      <c r="I47" s="143"/>
      <c r="J47" s="143"/>
      <c r="K47" s="143"/>
      <c r="L47" s="143"/>
      <c r="M47" s="143"/>
      <c r="N47" s="143"/>
    </row>
    <row r="48" spans="1:14" x14ac:dyDescent="0.25">
      <c r="A48" s="143"/>
      <c r="B48" s="143"/>
      <c r="C48" s="143"/>
      <c r="D48" s="143"/>
      <c r="E48" s="143"/>
      <c r="F48" s="143"/>
      <c r="G48" s="143"/>
      <c r="H48" s="144"/>
      <c r="I48" s="143"/>
      <c r="J48" s="143"/>
      <c r="K48" s="143"/>
      <c r="L48" s="143"/>
      <c r="M48" s="143"/>
      <c r="N48" s="143"/>
    </row>
    <row r="49" spans="1:14" x14ac:dyDescent="0.25">
      <c r="A49" s="143"/>
      <c r="B49" s="143"/>
      <c r="C49" s="143"/>
      <c r="D49" s="143"/>
      <c r="E49" s="143"/>
      <c r="F49" s="143"/>
      <c r="G49" s="143"/>
      <c r="H49" s="144"/>
      <c r="I49" s="143"/>
      <c r="J49" s="143"/>
      <c r="K49" s="143"/>
      <c r="L49" s="143"/>
      <c r="M49" s="143"/>
      <c r="N49" s="143"/>
    </row>
    <row r="50" spans="1:14" x14ac:dyDescent="0.25">
      <c r="A50" s="143"/>
      <c r="B50" s="143"/>
      <c r="C50" s="143"/>
      <c r="D50" s="143"/>
      <c r="E50" s="143"/>
      <c r="F50" s="143"/>
      <c r="G50" s="143"/>
      <c r="H50" s="144"/>
      <c r="I50" s="143"/>
      <c r="J50" s="143"/>
      <c r="K50" s="143"/>
      <c r="L50" s="143"/>
      <c r="M50" s="143"/>
      <c r="N50" s="143"/>
    </row>
    <row r="51" spans="1:14" x14ac:dyDescent="0.25">
      <c r="A51" s="143"/>
      <c r="B51" s="143"/>
      <c r="C51" s="143"/>
      <c r="D51" s="143"/>
      <c r="E51" s="143"/>
      <c r="F51" s="143"/>
      <c r="G51" s="143"/>
      <c r="H51" s="144"/>
      <c r="I51" s="143"/>
      <c r="J51" s="143"/>
      <c r="K51" s="143"/>
      <c r="L51" s="143"/>
      <c r="M51" s="143"/>
      <c r="N51" s="143"/>
    </row>
    <row r="52" spans="1:14" x14ac:dyDescent="0.25">
      <c r="A52" s="143"/>
      <c r="B52" s="143"/>
      <c r="C52" s="143"/>
      <c r="D52" s="143"/>
      <c r="E52" s="143"/>
      <c r="F52" s="143"/>
      <c r="G52" s="143"/>
      <c r="H52" s="144"/>
      <c r="I52" s="143"/>
      <c r="J52" s="143"/>
      <c r="K52" s="143"/>
      <c r="L52" s="143"/>
      <c r="M52" s="143"/>
      <c r="N52" s="143"/>
    </row>
    <row r="53" spans="1:14" x14ac:dyDescent="0.25">
      <c r="A53" s="143"/>
      <c r="B53" s="143"/>
      <c r="C53" s="143"/>
      <c r="D53" s="143"/>
      <c r="E53" s="143"/>
      <c r="F53" s="143"/>
      <c r="G53" s="143"/>
      <c r="H53" s="144"/>
      <c r="I53" s="143"/>
      <c r="J53" s="143"/>
      <c r="K53" s="143"/>
      <c r="L53" s="143"/>
      <c r="M53" s="143"/>
      <c r="N53" s="143"/>
    </row>
  </sheetData>
  <autoFilter ref="A3:F32"/>
  <mergeCells count="2">
    <mergeCell ref="B1:H1"/>
    <mergeCell ref="I1:N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workbookViewId="0"/>
  </sheetViews>
  <sheetFormatPr baseColWidth="10" defaultColWidth="11.42578125" defaultRowHeight="15" x14ac:dyDescent="0.25"/>
  <cols>
    <col min="1" max="1" width="8.28515625" style="39" customWidth="1"/>
    <col min="2" max="2" width="33.7109375" style="39" customWidth="1"/>
    <col min="3" max="3" width="68" style="39" customWidth="1"/>
    <col min="4" max="4" width="61.140625" style="39" customWidth="1"/>
    <col min="5" max="5" width="46.28515625" style="39" customWidth="1"/>
    <col min="6" max="6" width="66.5703125" style="39" customWidth="1"/>
    <col min="7" max="16384" width="11.42578125" style="39"/>
  </cols>
  <sheetData>
    <row r="1" spans="1:6" x14ac:dyDescent="0.25">
      <c r="C1" s="223" t="s">
        <v>111</v>
      </c>
      <c r="D1" s="215" t="s">
        <v>8</v>
      </c>
      <c r="E1" s="215"/>
    </row>
    <row r="2" spans="1:6" x14ac:dyDescent="0.25">
      <c r="C2" s="223"/>
      <c r="D2" s="54" t="s">
        <v>3</v>
      </c>
      <c r="E2" s="54" t="s">
        <v>4</v>
      </c>
      <c r="F2" s="54" t="s">
        <v>2</v>
      </c>
    </row>
    <row r="3" spans="1:6" ht="15" customHeight="1" x14ac:dyDescent="0.25">
      <c r="A3" s="55">
        <v>0</v>
      </c>
      <c r="B3" s="55" t="s">
        <v>112</v>
      </c>
      <c r="C3" s="55"/>
      <c r="D3" s="55"/>
      <c r="E3" s="55"/>
      <c r="F3" s="55"/>
    </row>
    <row r="4" spans="1:6" ht="15" customHeight="1" x14ac:dyDescent="0.25">
      <c r="A4" s="56" t="s">
        <v>113</v>
      </c>
      <c r="B4" s="179" t="s">
        <v>114</v>
      </c>
      <c r="C4" s="26" t="s">
        <v>115</v>
      </c>
      <c r="D4" s="179" t="s">
        <v>109</v>
      </c>
      <c r="E4" s="40"/>
      <c r="F4" s="40"/>
    </row>
    <row r="5" spans="1:6" ht="45" x14ac:dyDescent="0.25">
      <c r="A5" s="216" t="s">
        <v>116</v>
      </c>
      <c r="B5" s="217" t="s">
        <v>117</v>
      </c>
      <c r="C5" s="26" t="s">
        <v>118</v>
      </c>
      <c r="D5" s="180" t="s">
        <v>119</v>
      </c>
      <c r="E5" s="26" t="s">
        <v>120</v>
      </c>
      <c r="F5" s="26"/>
    </row>
    <row r="6" spans="1:6" ht="30" x14ac:dyDescent="0.25">
      <c r="A6" s="216"/>
      <c r="B6" s="217"/>
      <c r="C6" s="180" t="s">
        <v>121</v>
      </c>
      <c r="D6" s="180" t="s">
        <v>122</v>
      </c>
      <c r="E6" s="40"/>
      <c r="F6" s="40"/>
    </row>
    <row r="7" spans="1:6" ht="45" x14ac:dyDescent="0.25">
      <c r="A7" s="216"/>
      <c r="B7" s="217"/>
      <c r="C7" s="26" t="s">
        <v>123</v>
      </c>
      <c r="D7" s="180" t="s">
        <v>124</v>
      </c>
      <c r="E7" s="26" t="s">
        <v>125</v>
      </c>
      <c r="F7" s="26"/>
    </row>
    <row r="8" spans="1:6" ht="45" x14ac:dyDescent="0.25">
      <c r="A8" s="216"/>
      <c r="B8" s="217"/>
      <c r="C8" s="180" t="s">
        <v>327</v>
      </c>
      <c r="D8" s="180" t="s">
        <v>126</v>
      </c>
      <c r="E8" s="26" t="s">
        <v>120</v>
      </c>
      <c r="F8" s="26"/>
    </row>
    <row r="9" spans="1:6" ht="53.25" customHeight="1" x14ac:dyDescent="0.25">
      <c r="A9" s="218" t="s">
        <v>127</v>
      </c>
      <c r="B9" s="220" t="s">
        <v>128</v>
      </c>
      <c r="C9" s="181" t="s">
        <v>129</v>
      </c>
      <c r="D9" s="182" t="s">
        <v>130</v>
      </c>
      <c r="E9" s="183"/>
      <c r="F9" s="26" t="s">
        <v>337</v>
      </c>
    </row>
    <row r="10" spans="1:6" ht="60" x14ac:dyDescent="0.25">
      <c r="A10" s="219"/>
      <c r="B10" s="221"/>
      <c r="C10" s="181" t="s">
        <v>328</v>
      </c>
      <c r="D10" s="184" t="s">
        <v>131</v>
      </c>
      <c r="E10" s="181" t="s">
        <v>132</v>
      </c>
      <c r="F10" s="26" t="s">
        <v>338</v>
      </c>
    </row>
    <row r="11" spans="1:6" ht="45" x14ac:dyDescent="0.25">
      <c r="A11" s="185" t="s">
        <v>329</v>
      </c>
      <c r="B11" s="186" t="s">
        <v>330</v>
      </c>
      <c r="C11" s="181" t="s">
        <v>331</v>
      </c>
      <c r="D11" s="184"/>
      <c r="E11" s="181"/>
      <c r="F11" s="181"/>
    </row>
    <row r="12" spans="1:6" ht="30" x14ac:dyDescent="0.25">
      <c r="A12" s="185" t="s">
        <v>332</v>
      </c>
      <c r="B12" s="186" t="s">
        <v>333</v>
      </c>
      <c r="C12" s="181" t="s">
        <v>334</v>
      </c>
      <c r="D12" s="184" t="s">
        <v>335</v>
      </c>
      <c r="E12" s="181" t="s">
        <v>336</v>
      </c>
      <c r="F12" s="181"/>
    </row>
    <row r="13" spans="1:6" ht="15" customHeight="1" x14ac:dyDescent="0.25">
      <c r="A13" s="55">
        <v>1</v>
      </c>
      <c r="B13" s="55" t="s">
        <v>133</v>
      </c>
      <c r="C13" s="55"/>
      <c r="D13" s="55"/>
      <c r="E13" s="55"/>
      <c r="F13" s="55"/>
    </row>
    <row r="14" spans="1:6" ht="45" x14ac:dyDescent="0.25">
      <c r="A14" s="178" t="s">
        <v>134</v>
      </c>
      <c r="B14" s="179" t="s">
        <v>135</v>
      </c>
      <c r="C14" s="179" t="s">
        <v>136</v>
      </c>
      <c r="D14" s="180" t="s">
        <v>137</v>
      </c>
      <c r="E14" s="26" t="s">
        <v>138</v>
      </c>
      <c r="F14" s="26"/>
    </row>
    <row r="15" spans="1:6" ht="15" customHeight="1" x14ac:dyDescent="0.25">
      <c r="A15" s="55">
        <v>2</v>
      </c>
      <c r="B15" s="55" t="s">
        <v>139</v>
      </c>
      <c r="C15" s="55"/>
      <c r="D15" s="55"/>
      <c r="E15" s="55"/>
      <c r="F15" s="55"/>
    </row>
    <row r="16" spans="1:6" ht="60" x14ac:dyDescent="0.25">
      <c r="A16" s="178" t="s">
        <v>140</v>
      </c>
      <c r="B16" s="179" t="s">
        <v>141</v>
      </c>
      <c r="C16" s="26" t="s">
        <v>142</v>
      </c>
      <c r="D16" s="180" t="s">
        <v>143</v>
      </c>
      <c r="E16" s="40" t="s">
        <v>144</v>
      </c>
      <c r="F16" s="40"/>
    </row>
    <row r="17" spans="1:6" ht="45" x14ac:dyDescent="0.25">
      <c r="A17" s="178" t="s">
        <v>145</v>
      </c>
      <c r="B17" s="180" t="s">
        <v>146</v>
      </c>
      <c r="C17" s="26" t="s">
        <v>147</v>
      </c>
      <c r="D17" s="53" t="s">
        <v>148</v>
      </c>
      <c r="E17" s="26" t="s">
        <v>149</v>
      </c>
      <c r="F17" s="26"/>
    </row>
    <row r="18" spans="1:6" ht="15" customHeight="1" x14ac:dyDescent="0.25">
      <c r="A18" s="55">
        <v>3</v>
      </c>
      <c r="B18" s="55" t="s">
        <v>150</v>
      </c>
      <c r="C18" s="55"/>
      <c r="D18" s="55"/>
      <c r="E18" s="55"/>
      <c r="F18" s="55"/>
    </row>
    <row r="19" spans="1:6" ht="30" x14ac:dyDescent="0.25">
      <c r="A19" s="216" t="s">
        <v>151</v>
      </c>
      <c r="B19" s="217" t="s">
        <v>150</v>
      </c>
      <c r="C19" s="26" t="s">
        <v>152</v>
      </c>
      <c r="D19" s="57" t="s">
        <v>153</v>
      </c>
      <c r="E19" s="26" t="s">
        <v>154</v>
      </c>
      <c r="F19" s="26"/>
    </row>
    <row r="20" spans="1:6" ht="30" x14ac:dyDescent="0.25">
      <c r="A20" s="216"/>
      <c r="B20" s="217"/>
      <c r="C20" s="26" t="s">
        <v>142</v>
      </c>
      <c r="D20" s="58" t="s">
        <v>155</v>
      </c>
      <c r="E20" s="26" t="s">
        <v>154</v>
      </c>
      <c r="F20" s="26"/>
    </row>
    <row r="21" spans="1:6" ht="15" customHeight="1" x14ac:dyDescent="0.25">
      <c r="A21" s="55">
        <v>4</v>
      </c>
      <c r="B21" s="55" t="s">
        <v>156</v>
      </c>
      <c r="C21" s="55"/>
      <c r="D21" s="55"/>
      <c r="E21" s="55"/>
      <c r="F21" s="55"/>
    </row>
    <row r="22" spans="1:6" ht="60" x14ac:dyDescent="0.25">
      <c r="A22" s="216" t="s">
        <v>157</v>
      </c>
      <c r="B22" s="222" t="s">
        <v>158</v>
      </c>
      <c r="C22" s="26" t="s">
        <v>159</v>
      </c>
      <c r="D22" s="58" t="s">
        <v>160</v>
      </c>
      <c r="E22" s="180" t="s">
        <v>154</v>
      </c>
      <c r="F22" s="180"/>
    </row>
    <row r="23" spans="1:6" ht="45" x14ac:dyDescent="0.25">
      <c r="A23" s="216"/>
      <c r="B23" s="222"/>
      <c r="C23" s="180" t="s">
        <v>161</v>
      </c>
      <c r="D23" s="33" t="s">
        <v>162</v>
      </c>
      <c r="E23" s="180" t="s">
        <v>154</v>
      </c>
      <c r="F23" s="180"/>
    </row>
    <row r="24" spans="1:6" ht="15" customHeight="1" x14ac:dyDescent="0.25">
      <c r="A24" s="55">
        <v>5</v>
      </c>
      <c r="B24" s="55" t="s">
        <v>163</v>
      </c>
      <c r="C24" s="55"/>
      <c r="D24" s="55"/>
      <c r="E24" s="55"/>
      <c r="F24" s="55"/>
    </row>
    <row r="25" spans="1:6" ht="45" x14ac:dyDescent="0.25">
      <c r="A25" s="178" t="s">
        <v>164</v>
      </c>
      <c r="B25" s="179" t="s">
        <v>165</v>
      </c>
      <c r="C25" s="26" t="s">
        <v>166</v>
      </c>
      <c r="D25" s="180" t="s">
        <v>167</v>
      </c>
      <c r="E25" s="179" t="s">
        <v>168</v>
      </c>
      <c r="F25" s="179"/>
    </row>
  </sheetData>
  <mergeCells count="10">
    <mergeCell ref="A19:A20"/>
    <mergeCell ref="B19:B20"/>
    <mergeCell ref="A22:A23"/>
    <mergeCell ref="B22:B23"/>
    <mergeCell ref="C1:C2"/>
    <mergeCell ref="D1:E1"/>
    <mergeCell ref="A5:A8"/>
    <mergeCell ref="B5:B8"/>
    <mergeCell ref="A9:A10"/>
    <mergeCell ref="B9:B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09ca7f3-eceb-4b34-adb5-8892e933d2b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4973172C3A02A4BB744B5A58B5F4124" ma:contentTypeVersion="9" ma:contentTypeDescription="Crear nuevo documento." ma:contentTypeScope="" ma:versionID="9430fe9746e53678c272be00bd9c6d60">
  <xsd:schema xmlns:xsd="http://www.w3.org/2001/XMLSchema" xmlns:xs="http://www.w3.org/2001/XMLSchema" xmlns:p="http://schemas.microsoft.com/office/2006/metadata/properties" xmlns:ns2="209ca7f3-eceb-4b34-adb5-8892e933d2be" targetNamespace="http://schemas.microsoft.com/office/2006/metadata/properties" ma:root="true" ma:fieldsID="4dc505a8770dd3c308d1ee79cf734c87" ns2:_="">
    <xsd:import namespace="209ca7f3-eceb-4b34-adb5-8892e933d2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ca7f3-eceb-4b34-adb5-8892e933d2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556e139c-3976-4f37-8cfc-4ca6bb14bc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C93060-09EF-4CF5-B75D-6F680C7AC7CB}">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209ca7f3-eceb-4b34-adb5-8892e933d2be"/>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1670C8C-E983-49A7-B488-42A056B5407C}">
  <ds:schemaRefs>
    <ds:schemaRef ds:uri="http://schemas.microsoft.com/sharepoint/v3/contenttype/forms"/>
  </ds:schemaRefs>
</ds:datastoreItem>
</file>

<file path=customXml/itemProps3.xml><?xml version="1.0" encoding="utf-8"?>
<ds:datastoreItem xmlns:ds="http://schemas.openxmlformats.org/officeDocument/2006/customXml" ds:itemID="{89455201-D0D7-425B-BE68-6B00CC8F7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9ca7f3-eceb-4b34-adb5-8892e933d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INSTRUCCIONES</vt:lpstr>
      <vt:lpstr>Sucesos_CatálogoReducido</vt:lpstr>
      <vt:lpstr>Sucesos_NoSeleccionados</vt:lpstr>
      <vt:lpstr>P</vt:lpstr>
      <vt:lpstr>G</vt:lpstr>
      <vt:lpstr>Aux_Analiticas2022</vt:lpstr>
      <vt:lpstr>Subsucesos-EDAR-ERA_ejemplo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2024-09-23T10:36:34Z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0x01010014973172C3A02A4BB744B5A58B5F4124</vt:lpwstr>
  </property>
  <property fmtid="{D5CDD505-2E9C-101B-9397-08002B2CF9AE}" pid="3" name="MediaServiceImageTags">
    <vt:lpwstr/>
  </property>
</Properties>
</file>